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2631F84-8EC7-48EA-8A53-C60696C1AAE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8" l="1"/>
  <c r="D54" i="18"/>
  <c r="D59" i="18" s="1"/>
  <c r="B54" i="9"/>
  <c r="B53" i="9"/>
  <c r="E7" i="11"/>
  <c r="A14" i="7"/>
  <c r="C22" i="9" l="1"/>
  <c r="J9" i="24" l="1"/>
  <c r="J10" i="24"/>
  <c r="J11" i="24"/>
  <c r="J12" i="24"/>
  <c r="J13" i="24"/>
  <c r="J14" i="24"/>
  <c r="J15" i="24"/>
  <c r="J16" i="24"/>
  <c r="J8" i="24"/>
  <c r="L17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C7" i="10" l="1"/>
  <c r="D30" i="18"/>
  <c r="D8" i="18"/>
  <c r="D34" i="18" s="1"/>
  <c r="M26" i="24"/>
  <c r="M7" i="24"/>
  <c r="G7" i="11"/>
  <c r="D18" i="11"/>
  <c r="K18" i="11" l="1"/>
  <c r="C18" i="11" l="1"/>
  <c r="A2" i="22" l="1"/>
  <c r="A2" i="21"/>
  <c r="A2" i="11"/>
  <c r="A2" i="18"/>
  <c r="J32" i="24"/>
  <c r="J30" i="24"/>
  <c r="D12" i="21"/>
  <c r="C12" i="21"/>
  <c r="Q7" i="11"/>
  <c r="D32" i="9"/>
  <c r="E32" i="9" s="1"/>
  <c r="D31" i="9"/>
  <c r="D44" i="7"/>
  <c r="D32" i="10" s="1"/>
  <c r="D36" i="19"/>
  <c r="D37" i="19"/>
  <c r="D38" i="19"/>
  <c r="D18" i="19" l="1"/>
  <c r="A39" i="7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6" i="19" s="1"/>
  <c r="A47" i="19" s="1"/>
  <c r="A49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70" i="19" s="1"/>
  <c r="A68" i="19"/>
  <c r="A46" i="7"/>
  <c r="A47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20" i="19"/>
  <c r="A23" i="7"/>
  <c r="A2" i="24"/>
  <c r="J26" i="24"/>
  <c r="F26" i="24"/>
  <c r="M28" i="24" s="1"/>
  <c r="K19" i="24"/>
  <c r="H19" i="24"/>
  <c r="G19" i="24"/>
  <c r="D19" i="24"/>
  <c r="C19" i="24"/>
  <c r="J18" i="24"/>
  <c r="E18" i="24"/>
  <c r="F18" i="24" s="1"/>
  <c r="M17" i="24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A68" i="7" l="1"/>
  <c r="A69" i="7" s="1"/>
  <c r="A70" i="7" s="1"/>
  <c r="A72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/>
  <c r="D8" i="9"/>
  <c r="D26" i="9"/>
  <c r="E26" i="9" s="1"/>
  <c r="D39" i="7" l="1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<sst xmlns="http://schemas.openxmlformats.org/spreadsheetml/2006/main" count="665" uniqueCount="270">
  <si>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</si>
  <si>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</si>
  <si>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</si>
  <si>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</si>
  <si>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</si>
  <si>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</si>
  <si>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</si>
  <si>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</si>
  <si>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</si>
  <si>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</si>
  <si>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</si>
  <si>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</si>
  <si>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</si>
  <si>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</si>
  <si>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</si>
  <si>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</si>
  <si>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</si>
  <si>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</si>
  <si>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</si>
  <si>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</si>
  <si>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</si>
  <si>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</si>
  <si>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</si>
  <si>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</si>
  <si>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</si>
  <si>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</si>
  <si>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</si>
  <si>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</si>
  <si>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</si>
  <si>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</si>
  <si>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</si>
  <si>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</si>
  <si>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</si>
  <si>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</si>
  <si>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</si>
  <si>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</si>
  <si>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</si>
  <si>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</si>
  <si>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</si>
  <si>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</si>
  <si>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</si>
  <si>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</si>
  <si>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</si>
  <si>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</si>
  <si>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</si>
  <si>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</si>
  <si>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</si>
  <si>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</si>
  <si>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</si>
  <si>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</si>
  <si>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</si>
  <si>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</si>
  <si>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</si>
  <si>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</si>
  <si>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</si>
  <si>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</si>
  <si>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</si>
  <si>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</si>
  <si>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</si>
  <si>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</si>
  <si>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</si>
  <si>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</si>
  <si>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</si>
  <si>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</si>
  <si>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</si>
  <si>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</si>
  <si>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</si>
  <si>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</si>
  <si>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</si>
  <si>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</si>
  <si>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</si>
  <si>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</si>
  <si>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</si>
  <si>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</si>
  <si>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</si>
  <si>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</si>
  <si>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</si>
  <si>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</si>
  <si>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</si>
  <si>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</si>
  <si>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</si>
  <si>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</si>
  <si>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</si>
  <si>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</si>
  <si>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</si>
  <si>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</si>
  <si>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</si>
  <si>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</si>
  <si>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</si>
  <si>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</si>
  <si>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</si>
  <si>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</si>
  <si>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</si>
  <si>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</si>
  <si>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</si>
  <si>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</si>
  <si>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</si>
  <si>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</si>
  <si>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</si>
  <si>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</si>
  <si>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</si>
  <si>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</si>
  <si>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</si>
  <si>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</si>
  <si>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</si>
  <si>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</si>
  <si>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</si>
  <si>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</si>
  <si>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</si>
  <si>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</si>
  <si>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</si>
  <si>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</si>
  <si>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</si>
  <si>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</si>
  <si>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</si>
  <si>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</si>
  <si>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</si>
  <si>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</si>
  <si>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</si>
  <si>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</si>
  <si>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</si>
  <si>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</si>
  <si>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</si>
  <si>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</si>
  <si>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</si>
  <si>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</si>
  <si>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</si>
  <si>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</si>
  <si>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</si>
  <si>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</si>
  <si>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</si>
  <si>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</si>
  <si>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</si>
  <si>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</si>
  <si>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</si>
  <si>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</si>
  <si>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</si>
  <si>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</si>
  <si>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</si>
  <si>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</si>
  <si>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</si>
  <si>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</si>
  <si>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</si>
  <si>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</si>
  <si>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</si>
  <si>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</si>
  <si>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</si>
  <si>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</si>
  <si>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</si>
  <si>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</si>
  <si>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</si>
  <si>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</si>
  <si>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</si>
  <si>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</si>
  <si>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</si>
  <si>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</si>
  <si>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</si>
  <si>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</si>
  <si>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</si>
  <si>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</si>
  <si>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</si>
  <si>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</si>
  <si>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</si>
  <si>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</si>
  <si>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</si>
  <si>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</si>
  <si>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</si>
  <si>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</si>
  <si>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</si>
  <si>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</si>
  <si>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</si>
  <si>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</si>
  <si>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</si>
  <si>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</si>
  <si>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</si>
  <si>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</si>
  <si>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</si>
  <si>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</si>
  <si>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</si>
  <si>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</si>
  <si>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</si>
  <si>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</si>
  <si>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</si>
  <si>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</si>
  <si>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</si>
  <si>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</si>
  <si>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</si>
  <si>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</si>
  <si>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</si>
  <si>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</si>
  <si>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</si>
  <si>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</si>
  <si>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</si>
  <si>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</si>
  <si>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</si>
  <si>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</si>
  <si>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</si>
  <si>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</si>
  <si>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</si>
  <si>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</si>
  <si>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</si>
  <si>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</si>
  <si>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</si>
  <si>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</si>
  <si>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</si>
  <si>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</si>
  <si>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</si>
  <si>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</si>
  <si>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</si>
  <si>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</si>
  <si>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</si>
  <si>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</si>
  <si>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</si>
  <si>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</si>
  <si>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</si>
  <si>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</si>
  <si>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</si>
  <si>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</si>
  <si>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</si>
  <si>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</si>
  <si>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</si>
  <si>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</si>
  <si>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</si>
  <si>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</si>
  <si>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</si>
  <si>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</si>
  <si>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</si>
  <si>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</si>
  <si>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</si>
  <si>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</si>
  <si>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</si>
  <si>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</si>
  <si>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</si>
  <si>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</si>
  <si>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</si>
  <si>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</si>
  <si>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</si>
  <si>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</si>
  <si>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</si>
  <si>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</si>
  <si>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</si>
  <si>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</si>
  <si>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</si>
  <si>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</si>
  <si>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</si>
  <si>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</si>
  <si>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</si>
  <si>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</si>
  <si>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</si>
  <si>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</si>
  <si>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</si>
  <si>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</si>
  <si>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</si>
  <si>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</si>
  <si>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</si>
  <si>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</si>
  <si>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</si>
  <si>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</si>
  <si>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</si>
  <si>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Գույքագրման գծով</t>
  </si>
  <si>
    <t>Միջազգային մրցաշարերի մասնակցության գծով</t>
  </si>
  <si>
    <t xml:space="preserve">«Շախմատի Երևանի բարձրագույն վարպետության մարզադպրոց» ՀՈԱԿ-ի </t>
  </si>
  <si>
    <t>Ն.Քալանթարյան</t>
  </si>
  <si>
    <t>Ա.Թորոսյան</t>
  </si>
  <si>
    <t>Վարպետության բարձրացման խումբ</t>
  </si>
  <si>
    <t>Ուսումնամարզական խումբ</t>
  </si>
  <si>
    <t>Դրամական միջոցների մնացորդ առ 01.01.2025թ.</t>
  </si>
  <si>
    <t>Չօգտագործված արձակուրդների գծով</t>
  </si>
  <si>
    <t>«12» մայիսի 2025թ.</t>
  </si>
  <si>
    <t>հ. 1788 -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</si>
</sst>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6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 applyProtection="1">
      <alignment vertical="center" wrapText="1"/>
      <protection locked="0"/>
    </xf>
    <xf numFmtId="166" fontId="46" fillId="0" borderId="10" xfId="63" applyNumberFormat="1" applyFont="1" applyBorder="1" applyAlignment="1" applyProtection="1">
      <alignment horizontal="center" vertical="center" wrapText="1"/>
      <protection locked="0"/>
    </xf>
    <xf numFmtId="166" fontId="46" fillId="24" borderId="15" xfId="63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QAgAFAATQAAAAAAAAAAAAAAAAAAAAAAAAAAAAAAAAAAAAAAAAAAAAAAAAAAAAAAAAAAAAAAAAAAAAAAAAAAAAAAAAAAAAAAAAAAAAAAAAAAAAAAAAAAAAAAAAAAAAAAAADpBwwAAwAYABAAC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TQxWjAjBgkqhkiG9w0BCQQxFgQUDbwd3HKehYUjQI01WxbgoGqDDPUwKwYLKoZIhvcNAQkQAgwxHDAaMBgwFgQUK2DY8Flrruk/JuoGGlIdRn+9y9EwDQYJKoZIhvcNAQEBBQAEggEAcfotHDDtIIWbwyjnySlvAWuxjPfby8czpr3K3bUdlNVTrPPSu1KaJ34YPCDDyHOJ00AMMARUI7u5otjwyhpdozPjbBWCZ0W6LBs030YRksIoIRaGOJIR4EHfQDnlleFVOL3cRrbGqij8jJpfVY8Imd8qEnHIBxigygAWwgpr93SU+iOvY2+qDwVaA8+eOZMh0oOcdotqdR09Fyu4SDeB1PTjcu5GTcdm73KAu+KDYJJ83aXMo1V4t/O+Z84lsL2VRnyU9kIoabRmNyaVAewLFo1tKcaJjdxPOUGqCOAgJ4dtLB70Rmn8z+QXJ5GzFCZaB3V2RojnqgqS7Ysmxc4MM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QAgAFAATQAAAAAAAAAAAAAAAAAAAAAAAAAAAAAAAAAAAAAAAAAAAAAAAAAAAAAAAAAAAAAAAAAAAAAAAAAAAAAAAAAAAAAAAAAAAAAAAAAAAAAAAAAAAAAAAAAAAAAAAADpBwwAAwAYABAAC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TQ2WjAjBgkqhkiG9w0BCQQxFgQUXuqDxqgfEy+rNFEqyGwzCECXDRkwKwYLKoZIhvcNAQkQAgwxHDAaMBgwFgQUK2DY8Flrruk/JuoGGlIdRn+9y9EwDQYJKoZIhvcNAQEBBQAEggEAfKdZUVZkhx7qdCjBX8ZfGcJG/vHhuqwdoyG+o+wiIIbwAVYmYc8bjqd3DoL9PMHClfFlUSs45Sat/oaMrzcR4zHqXXgm5pAzQHeDP7yYZc8zq+jZmQou3+U/JZFthnyCeSkIq0tBwtFq1HLohKcMmGyN9enQrKEvB5chNqK5c8fQNEAacvZ3q2kCRf0mTJW0h6RExre/M5p9Pe5UEu3JHWc0yMykPcCVGEAD0ZS09TciuJZC1FzZYXRV1AhwIf/usdhSLcpfNCuK2QsNjtMc9O0bl/YAvTCRiCL0otZdiiR/q5Rhz4VJrMkErKsT11K/vrBjSUjNMZ7nni0JSi6QE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195863-0EE2-8167-CBE7-F0F06AA9D7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31FA72C-F0F4-2313-EF33-5AF8EC907B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80"/>
  <sheetViews>
    <sheetView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16384" width="9.140625" style="7"/>
  </cols>
  <sheetData>
    <row r="1" spans="1:5">
      <c r="D1" s="41" t="s">
        <v>172</v>
      </c>
      <c r="E1" s="93">
        <v>17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241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211</v>
      </c>
      <c r="E7" s="93">
        <v>17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268</v>
      </c>
      <c r="E10" s="150"/>
    </row>
    <row r="11" spans="1:5" ht="24" customHeight="1">
      <c r="C11" s="150"/>
      <c r="D11" s="150" t="s">
        <v>269</v>
      </c>
      <c r="E11" s="150"/>
    </row>
    <row r="12" spans="1:5" ht="14.25" customHeight="1">
      <c r="C12" s="42"/>
      <c r="D12" s="40"/>
      <c r="E12" s="40"/>
    </row>
    <row r="13" spans="1:5" ht="18.75" customHeight="1">
      <c r="A13" s="407" t="s">
        <v>36</v>
      </c>
      <c r="B13" s="407"/>
      <c r="C13" s="407"/>
      <c r="D13" s="407"/>
      <c r="E13" s="292"/>
    </row>
    <row r="14" spans="1:5" ht="27.75" customHeight="1">
      <c r="A14" s="408" t="s">
        <v>261</v>
      </c>
      <c r="B14" s="408"/>
      <c r="C14" s="408"/>
      <c r="D14" s="408"/>
      <c r="E14" s="293"/>
    </row>
    <row r="15" spans="1:5" ht="18.75" customHeight="1">
      <c r="A15" s="409" t="s">
        <v>258</v>
      </c>
      <c r="B15" s="409"/>
      <c r="C15" s="409"/>
      <c r="D15" s="409"/>
      <c r="E15" s="294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17" t="s">
        <v>120</v>
      </c>
      <c r="C17" s="417"/>
      <c r="D17" s="260"/>
      <c r="E17" s="260"/>
    </row>
    <row r="18" spans="1:5" ht="19.5" customHeight="1">
      <c r="A18" s="99">
        <v>1</v>
      </c>
      <c r="B18" s="411" t="s">
        <v>112</v>
      </c>
      <c r="C18" s="411"/>
      <c r="D18" s="202">
        <f>+'Pastaci finansav.'!C12</f>
        <v>76834.899999999994</v>
      </c>
      <c r="E18" s="202"/>
    </row>
    <row r="19" spans="1:5" ht="18" hidden="1" customHeight="1">
      <c r="A19" s="99">
        <f>+A18+1</f>
        <v>2</v>
      </c>
      <c r="B19" s="411" t="s">
        <v>223</v>
      </c>
      <c r="C19" s="411"/>
      <c r="D19" s="204">
        <f>+D20</f>
        <v>0</v>
      </c>
      <c r="E19" s="202"/>
    </row>
    <row r="20" spans="1:5" ht="18" hidden="1" customHeight="1">
      <c r="A20" s="98">
        <f>+A19+0.1</f>
        <v>2.1</v>
      </c>
      <c r="B20" s="413" t="s">
        <v>224</v>
      </c>
      <c r="C20" s="413"/>
      <c r="D20" s="203"/>
      <c r="E20" s="202"/>
    </row>
    <row r="21" spans="1:5" s="3" customFormat="1" ht="17.25" hidden="1" customHeight="1">
      <c r="A21" s="99">
        <v>3</v>
      </c>
      <c r="B21" s="411" t="s">
        <v>8</v>
      </c>
      <c r="C21" s="411"/>
      <c r="D21" s="202">
        <f>+'Pastaci finansav.'!D12</f>
        <v>0</v>
      </c>
      <c r="E21" s="202"/>
    </row>
    <row r="22" spans="1:5" ht="20.25" hidden="1" customHeight="1">
      <c r="A22" s="99">
        <f t="shared" ref="A22:A25" si="0">+A21+1</f>
        <v>4</v>
      </c>
      <c r="B22" s="411" t="s">
        <v>48</v>
      </c>
      <c r="C22" s="411"/>
      <c r="D22" s="202"/>
      <c r="E22" s="202"/>
    </row>
    <row r="23" spans="1:5" ht="18" hidden="1" customHeight="1">
      <c r="A23" s="99">
        <f t="shared" si="0"/>
        <v>5</v>
      </c>
      <c r="B23" s="411" t="s">
        <v>58</v>
      </c>
      <c r="C23" s="411"/>
      <c r="D23" s="202">
        <f>+'Komunal '!M28</f>
        <v>0</v>
      </c>
      <c r="E23" s="202"/>
    </row>
    <row r="24" spans="1:5" ht="18" hidden="1" customHeight="1">
      <c r="A24" s="99">
        <f t="shared" si="0"/>
        <v>6</v>
      </c>
      <c r="B24" s="411" t="s">
        <v>187</v>
      </c>
      <c r="C24" s="411"/>
      <c r="D24" s="202"/>
      <c r="E24" s="202"/>
    </row>
    <row r="25" spans="1:5" ht="18" hidden="1" customHeight="1">
      <c r="A25" s="99">
        <f t="shared" si="0"/>
        <v>7</v>
      </c>
      <c r="B25" s="411" t="s">
        <v>67</v>
      </c>
      <c r="C25" s="411"/>
      <c r="D25" s="202"/>
      <c r="E25" s="202"/>
    </row>
    <row r="26" spans="1:5" ht="18" customHeight="1">
      <c r="A26" s="99">
        <v>2</v>
      </c>
      <c r="B26" s="411" t="s">
        <v>117</v>
      </c>
      <c r="C26" s="411"/>
      <c r="D26" s="204">
        <f>SUM(D27:D28)</f>
        <v>1275.3</v>
      </c>
      <c r="E26" s="204"/>
    </row>
    <row r="27" spans="1:5" s="3" customFormat="1" ht="17.25" customHeight="1">
      <c r="A27" s="98">
        <f>+A26+0.1</f>
        <v>2.1</v>
      </c>
      <c r="B27" s="413" t="s">
        <v>68</v>
      </c>
      <c r="C27" s="413"/>
      <c r="D27" s="218">
        <f>+D68</f>
        <v>1275.3</v>
      </c>
      <c r="E27" s="218"/>
    </row>
    <row r="28" spans="1:5" s="3" customFormat="1" ht="17.25" hidden="1" customHeight="1">
      <c r="A28" s="98">
        <f>+A27+0.1</f>
        <v>2.2000000000000002</v>
      </c>
      <c r="B28" s="413" t="s">
        <v>69</v>
      </c>
      <c r="C28" s="413"/>
      <c r="D28" s="203"/>
      <c r="E28" s="203"/>
    </row>
    <row r="29" spans="1:5" ht="17.25" hidden="1" customHeight="1">
      <c r="A29" s="99">
        <f>+A26+1</f>
        <v>3</v>
      </c>
      <c r="B29" s="411" t="s">
        <v>10</v>
      </c>
      <c r="C29" s="411"/>
      <c r="D29" s="202"/>
      <c r="E29" s="202"/>
    </row>
    <row r="30" spans="1:5" s="2" customFormat="1" ht="17.25" hidden="1" customHeight="1">
      <c r="A30" s="99">
        <f t="shared" ref="A30:A31" si="1">+A29+1</f>
        <v>4</v>
      </c>
      <c r="B30" s="412"/>
      <c r="C30" s="412"/>
      <c r="D30" s="202"/>
      <c r="E30" s="202"/>
    </row>
    <row r="31" spans="1:5" s="2" customFormat="1" ht="19.5" hidden="1" customHeight="1">
      <c r="A31" s="99">
        <f t="shared" si="1"/>
        <v>5</v>
      </c>
      <c r="B31" s="412"/>
      <c r="C31" s="412"/>
      <c r="D31" s="202"/>
      <c r="E31" s="202"/>
    </row>
    <row r="32" spans="1:5" ht="24" customHeight="1">
      <c r="A32" s="46"/>
      <c r="B32" s="416" t="s">
        <v>227</v>
      </c>
      <c r="C32" s="416"/>
      <c r="D32" s="244">
        <f>SUM(D18:D19,D21:D26,D29:D31)</f>
        <v>78110.2</v>
      </c>
      <c r="E32" s="244"/>
    </row>
    <row r="33" spans="1:10" ht="12" customHeight="1">
      <c r="A33" s="42"/>
      <c r="B33" s="46"/>
      <c r="C33" s="47"/>
      <c r="D33" s="204"/>
      <c r="E33" s="204"/>
    </row>
    <row r="34" spans="1:10" ht="24.75" customHeight="1">
      <c r="A34" s="46" t="s">
        <v>11</v>
      </c>
      <c r="B34" s="415" t="s">
        <v>121</v>
      </c>
      <c r="C34" s="415"/>
      <c r="D34" s="245"/>
      <c r="E34" s="245"/>
      <c r="F34" s="6"/>
      <c r="G34" s="6"/>
      <c r="H34" s="6"/>
      <c r="I34" s="6"/>
      <c r="J34" s="6"/>
    </row>
    <row r="35" spans="1:10" ht="18" customHeight="1">
      <c r="A35" s="99">
        <v>1</v>
      </c>
      <c r="B35" s="411" t="s">
        <v>12</v>
      </c>
      <c r="C35" s="411"/>
      <c r="D35" s="204">
        <f>+Ashkhatavardz!Q13-'Dramakan hosqer'!D87</f>
        <v>66337.5</v>
      </c>
      <c r="E35" s="204"/>
      <c r="F35" s="6"/>
      <c r="G35" s="6"/>
      <c r="H35" s="6"/>
      <c r="I35" s="6"/>
      <c r="J35" s="6"/>
    </row>
    <row r="36" spans="1:10" s="3" customFormat="1" ht="19.5" hidden="1" customHeight="1">
      <c r="A36" s="98">
        <f t="shared" ref="A36:A38" si="2">+A35+0.1</f>
        <v>1.1000000000000001</v>
      </c>
      <c r="B36" s="413" t="s">
        <v>113</v>
      </c>
      <c r="C36" s="413"/>
      <c r="D36" s="218">
        <f>+Ashkhatavardz!C8+Ashkhatavardz!K7+Ashkhatavardz!D8</f>
        <v>0</v>
      </c>
      <c r="E36" s="218"/>
      <c r="F36" s="2"/>
      <c r="G36" s="2"/>
      <c r="H36" s="2"/>
      <c r="I36" s="2"/>
      <c r="J36" s="2"/>
    </row>
    <row r="37" spans="1:10" s="3" customFormat="1" ht="19.5" customHeight="1">
      <c r="A37" s="98">
        <v>1.1000000000000001</v>
      </c>
      <c r="B37" s="413" t="s">
        <v>13</v>
      </c>
      <c r="C37" s="413"/>
      <c r="D37" s="218">
        <f>+Ashkhatavardz!C9+Ashkhatavardz!P7+Ashkhatavardz!D9</f>
        <v>3600</v>
      </c>
      <c r="E37" s="218"/>
      <c r="F37" s="2"/>
      <c r="G37" s="2"/>
      <c r="H37" s="2"/>
      <c r="I37" s="2"/>
      <c r="J37" s="2"/>
    </row>
    <row r="38" spans="1:10" s="3" customFormat="1" ht="19.5" hidden="1" customHeight="1">
      <c r="A38" s="98">
        <f t="shared" si="2"/>
        <v>1.2000000000000002</v>
      </c>
      <c r="B38" s="413" t="s">
        <v>221</v>
      </c>
      <c r="C38" s="413"/>
      <c r="D38" s="218">
        <f>+Ashkhatavardz!C10+Ashkhatavardz!N7+Ashkhatavardz!D10</f>
        <v>0</v>
      </c>
      <c r="E38" s="218"/>
      <c r="F38" s="2"/>
      <c r="G38" s="2"/>
      <c r="H38" s="2"/>
      <c r="I38" s="2"/>
      <c r="J38" s="2"/>
    </row>
    <row r="39" spans="1:10" ht="18" customHeight="1">
      <c r="A39" s="99">
        <f>+A35+1</f>
        <v>2</v>
      </c>
      <c r="B39" s="411" t="s">
        <v>15</v>
      </c>
      <c r="C39" s="411"/>
      <c r="D39" s="204">
        <f>+'Komunal '!F27</f>
        <v>403.5</v>
      </c>
      <c r="E39" s="202"/>
      <c r="F39" s="6"/>
      <c r="G39" s="6"/>
      <c r="H39" s="6"/>
      <c r="I39" s="6"/>
      <c r="J39" s="6"/>
    </row>
    <row r="40" spans="1:10" ht="18" customHeight="1">
      <c r="A40" s="99">
        <f t="shared" ref="A40:A43" si="3">+A39+1</f>
        <v>3</v>
      </c>
      <c r="B40" s="411" t="s">
        <v>14</v>
      </c>
      <c r="C40" s="411"/>
      <c r="D40" s="204">
        <f>+'Komunal '!J27</f>
        <v>96.1</v>
      </c>
      <c r="E40" s="202"/>
      <c r="F40" s="6"/>
      <c r="G40" s="6"/>
      <c r="H40" s="6"/>
      <c r="I40" s="6"/>
      <c r="J40" s="6"/>
    </row>
    <row r="41" spans="1:10" ht="18" customHeight="1">
      <c r="A41" s="99">
        <f t="shared" si="3"/>
        <v>4</v>
      </c>
      <c r="B41" s="411" t="s">
        <v>16</v>
      </c>
      <c r="C41" s="411"/>
      <c r="D41" s="204">
        <f>+'Komunal '!M27</f>
        <v>53.8</v>
      </c>
      <c r="E41" s="202"/>
      <c r="F41" s="6"/>
      <c r="G41" s="6"/>
      <c r="H41" s="6"/>
      <c r="I41" s="6"/>
      <c r="J41" s="6"/>
    </row>
    <row r="42" spans="1:10" ht="18" hidden="1" customHeight="1">
      <c r="A42" s="99">
        <f t="shared" si="3"/>
        <v>5</v>
      </c>
      <c r="B42" s="411" t="s">
        <v>17</v>
      </c>
      <c r="C42" s="411"/>
      <c r="D42" s="202"/>
      <c r="E42" s="202"/>
    </row>
    <row r="43" spans="1:10" ht="18" hidden="1" customHeight="1">
      <c r="A43" s="99">
        <f t="shared" si="3"/>
        <v>6</v>
      </c>
      <c r="B43" s="411" t="s">
        <v>18</v>
      </c>
      <c r="C43" s="411"/>
      <c r="D43" s="202"/>
      <c r="E43" s="202"/>
    </row>
    <row r="44" spans="1:10" ht="18" customHeight="1">
      <c r="A44" s="99">
        <v>5</v>
      </c>
      <c r="B44" s="411" t="s">
        <v>242</v>
      </c>
      <c r="C44" s="411"/>
      <c r="D44" s="398">
        <v>125</v>
      </c>
      <c r="E44" s="246"/>
    </row>
    <row r="45" spans="1:10" ht="18" customHeight="1">
      <c r="A45" s="99">
        <f>+A44+1</f>
        <v>6</v>
      </c>
      <c r="B45" s="411" t="s">
        <v>19</v>
      </c>
      <c r="C45" s="411"/>
      <c r="D45" s="202">
        <v>53</v>
      </c>
      <c r="E45" s="202"/>
    </row>
    <row r="46" spans="1:10" ht="18" customHeight="1">
      <c r="A46" s="99">
        <f t="shared" ref="A46:A67" si="4">+A45+1</f>
        <v>7</v>
      </c>
      <c r="B46" s="411" t="s">
        <v>243</v>
      </c>
      <c r="C46" s="411"/>
      <c r="D46" s="202">
        <v>241</v>
      </c>
      <c r="E46" s="202"/>
    </row>
    <row r="47" spans="1:10" ht="18" hidden="1" customHeight="1">
      <c r="A47" s="99">
        <f t="shared" si="4"/>
        <v>8</v>
      </c>
      <c r="B47" s="411" t="s">
        <v>70</v>
      </c>
      <c r="C47" s="411"/>
      <c r="D47" s="202"/>
      <c r="E47" s="202"/>
    </row>
    <row r="48" spans="1:10" ht="18" customHeight="1">
      <c r="A48" s="99">
        <v>8</v>
      </c>
      <c r="B48" s="411" t="s">
        <v>43</v>
      </c>
      <c r="C48" s="411"/>
      <c r="D48" s="202">
        <v>17</v>
      </c>
      <c r="E48" s="202"/>
    </row>
    <row r="49" spans="1:5" ht="18.75" hidden="1" customHeight="1">
      <c r="A49" s="99">
        <f t="shared" si="4"/>
        <v>9</v>
      </c>
      <c r="B49" s="411" t="s">
        <v>114</v>
      </c>
      <c r="C49" s="411"/>
      <c r="D49" s="202"/>
      <c r="E49" s="202"/>
    </row>
    <row r="50" spans="1:5" ht="18" customHeight="1">
      <c r="A50" s="99">
        <v>9</v>
      </c>
      <c r="B50" s="411" t="s">
        <v>115</v>
      </c>
      <c r="C50" s="411"/>
      <c r="D50" s="202">
        <v>36</v>
      </c>
      <c r="E50" s="202"/>
    </row>
    <row r="51" spans="1:5" ht="20.25" customHeight="1">
      <c r="A51" s="99">
        <v>10</v>
      </c>
      <c r="B51" s="411" t="s">
        <v>20</v>
      </c>
      <c r="C51" s="411"/>
      <c r="D51" s="202">
        <v>58</v>
      </c>
      <c r="E51" s="202"/>
    </row>
    <row r="52" spans="1:5" ht="18" customHeight="1">
      <c r="A52" s="99">
        <f t="shared" si="4"/>
        <v>11</v>
      </c>
      <c r="B52" s="411" t="s">
        <v>21</v>
      </c>
      <c r="C52" s="411"/>
      <c r="D52" s="202">
        <v>56</v>
      </c>
      <c r="E52" s="202"/>
    </row>
    <row r="53" spans="1:5" ht="18.75" hidden="1" customHeight="1">
      <c r="A53" s="99">
        <f t="shared" si="4"/>
        <v>12</v>
      </c>
      <c r="B53" s="411" t="s">
        <v>62</v>
      </c>
      <c r="C53" s="411"/>
      <c r="D53" s="202"/>
      <c r="E53" s="202"/>
    </row>
    <row r="54" spans="1:5" ht="18.75" hidden="1" customHeight="1">
      <c r="A54" s="99">
        <f t="shared" si="4"/>
        <v>13</v>
      </c>
      <c r="B54" s="411" t="s">
        <v>49</v>
      </c>
      <c r="C54" s="411"/>
      <c r="D54" s="204">
        <f>+'Ekamut-caxs'!D23</f>
        <v>0</v>
      </c>
      <c r="E54" s="204"/>
    </row>
    <row r="55" spans="1:5" ht="18" hidden="1" customHeight="1">
      <c r="A55" s="99">
        <f t="shared" si="4"/>
        <v>14</v>
      </c>
      <c r="B55" s="411" t="s">
        <v>40</v>
      </c>
      <c r="C55" s="411"/>
      <c r="D55" s="202"/>
      <c r="E55" s="202"/>
    </row>
    <row r="56" spans="1:5" ht="18.75" customHeight="1">
      <c r="A56" s="99">
        <v>12</v>
      </c>
      <c r="B56" s="411" t="s">
        <v>71</v>
      </c>
      <c r="C56" s="411"/>
      <c r="D56" s="202">
        <v>3</v>
      </c>
      <c r="E56" s="202"/>
    </row>
    <row r="57" spans="1:5" ht="18.75" customHeight="1">
      <c r="A57" s="99">
        <f t="shared" si="4"/>
        <v>13</v>
      </c>
      <c r="B57" s="411" t="s">
        <v>72</v>
      </c>
      <c r="C57" s="411"/>
      <c r="D57" s="202">
        <v>112</v>
      </c>
      <c r="E57" s="202"/>
    </row>
    <row r="58" spans="1:5" ht="18.75" customHeight="1">
      <c r="A58" s="99">
        <f t="shared" si="4"/>
        <v>14</v>
      </c>
      <c r="B58" s="411" t="s">
        <v>41</v>
      </c>
      <c r="C58" s="411"/>
      <c r="D58" s="202">
        <v>3</v>
      </c>
      <c r="E58" s="202"/>
    </row>
    <row r="59" spans="1:5" ht="18.75" hidden="1" customHeight="1">
      <c r="A59" s="99">
        <f t="shared" si="4"/>
        <v>15</v>
      </c>
      <c r="B59" s="411" t="s">
        <v>116</v>
      </c>
      <c r="C59" s="411"/>
      <c r="D59" s="202"/>
      <c r="E59" s="202"/>
    </row>
    <row r="60" spans="1:5" ht="18.75" hidden="1" customHeight="1">
      <c r="A60" s="99">
        <f t="shared" si="4"/>
        <v>16</v>
      </c>
      <c r="B60" s="411" t="s">
        <v>42</v>
      </c>
      <c r="C60" s="411"/>
      <c r="D60" s="202"/>
      <c r="E60" s="202"/>
    </row>
    <row r="61" spans="1:5" ht="18.75" hidden="1" customHeight="1">
      <c r="A61" s="99">
        <f t="shared" si="4"/>
        <v>17</v>
      </c>
      <c r="B61" s="411" t="s">
        <v>59</v>
      </c>
      <c r="C61" s="411"/>
      <c r="D61" s="202"/>
      <c r="E61" s="202"/>
    </row>
    <row r="62" spans="1:5" ht="18.75" hidden="1" customHeight="1">
      <c r="A62" s="99">
        <f t="shared" si="4"/>
        <v>18</v>
      </c>
      <c r="B62" s="411" t="s">
        <v>194</v>
      </c>
      <c r="C62" s="411"/>
      <c r="D62" s="202"/>
      <c r="E62" s="202"/>
    </row>
    <row r="63" spans="1:5" ht="18.75" hidden="1" customHeight="1">
      <c r="A63" s="99">
        <f t="shared" si="4"/>
        <v>19</v>
      </c>
      <c r="B63" s="411" t="s">
        <v>195</v>
      </c>
      <c r="C63" s="411"/>
      <c r="D63" s="202"/>
      <c r="E63" s="202"/>
    </row>
    <row r="64" spans="1:5" ht="18.75" hidden="1" customHeight="1">
      <c r="A64" s="99">
        <f t="shared" si="4"/>
        <v>20</v>
      </c>
      <c r="B64" s="411" t="s">
        <v>73</v>
      </c>
      <c r="C64" s="411"/>
      <c r="D64" s="202"/>
      <c r="E64" s="202"/>
    </row>
    <row r="65" spans="1:5" ht="18.75" customHeight="1">
      <c r="A65" s="99">
        <v>15</v>
      </c>
      <c r="B65" s="412" t="s">
        <v>260</v>
      </c>
      <c r="C65" s="412"/>
      <c r="D65" s="202">
        <v>9200</v>
      </c>
      <c r="E65" s="202"/>
    </row>
    <row r="66" spans="1:5" s="6" customFormat="1" ht="18.75" customHeight="1">
      <c r="A66" s="99">
        <f t="shared" si="4"/>
        <v>16</v>
      </c>
      <c r="B66" s="412" t="s">
        <v>259</v>
      </c>
      <c r="C66" s="412"/>
      <c r="D66" s="202">
        <v>40</v>
      </c>
      <c r="E66" s="202"/>
    </row>
    <row r="67" spans="1:5" ht="18.75" customHeight="1">
      <c r="A67" s="99">
        <f t="shared" si="4"/>
        <v>17</v>
      </c>
      <c r="B67" s="411" t="s">
        <v>22</v>
      </c>
      <c r="C67" s="411"/>
      <c r="D67" s="404">
        <v>1275.3</v>
      </c>
      <c r="E67" s="202"/>
    </row>
    <row r="68" spans="1:5" s="3" customFormat="1" ht="18.75" customHeight="1">
      <c r="A68" s="138">
        <f>+A67+0.1</f>
        <v>17.100000000000001</v>
      </c>
      <c r="B68" s="413" t="s">
        <v>74</v>
      </c>
      <c r="C68" s="413"/>
      <c r="D68" s="404">
        <v>1275.3</v>
      </c>
      <c r="E68" s="203"/>
    </row>
    <row r="69" spans="1:5" ht="18" hidden="1" customHeight="1">
      <c r="A69" s="99">
        <f>+A67+1</f>
        <v>18</v>
      </c>
      <c r="B69" s="411" t="s">
        <v>75</v>
      </c>
      <c r="C69" s="411"/>
      <c r="D69" s="202"/>
      <c r="E69" s="202"/>
    </row>
    <row r="70" spans="1:5" s="16" customFormat="1" ht="20.25" hidden="1" customHeight="1">
      <c r="A70" s="99">
        <f>+A69+1</f>
        <v>19</v>
      </c>
      <c r="B70" s="411" t="s">
        <v>63</v>
      </c>
      <c r="C70" s="411"/>
      <c r="D70" s="202"/>
      <c r="E70" s="202"/>
    </row>
    <row r="71" spans="1:5" ht="23.25" customHeight="1">
      <c r="A71" s="48"/>
      <c r="B71" s="414" t="s">
        <v>226</v>
      </c>
      <c r="C71" s="414"/>
      <c r="D71" s="244">
        <f>SUM(D35,D39:D67,D69:D70)</f>
        <v>78110.200000000012</v>
      </c>
      <c r="E71" s="204" t="s">
        <v>212</v>
      </c>
    </row>
    <row r="72" spans="1:5" s="6" customFormat="1" ht="37.5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7" t="s">
        <v>262</v>
      </c>
      <c r="E73" s="15"/>
    </row>
    <row r="74" spans="1:5" s="6" customFormat="1" ht="12.75" hidden="1" customHeight="1">
      <c r="B74" s="93"/>
      <c r="D74" s="395" t="s">
        <v>90</v>
      </c>
      <c r="E74" s="396"/>
    </row>
    <row r="75" spans="1:5" s="6" customFormat="1" ht="27" hidden="1" customHeight="1">
      <c r="B75" s="97" t="s">
        <v>6</v>
      </c>
      <c r="D75" s="247" t="s">
        <v>263</v>
      </c>
      <c r="E75" s="15"/>
    </row>
    <row r="76" spans="1:5" s="6" customFormat="1" ht="13.5" hidden="1" customHeight="1">
      <c r="D76" s="395" t="s">
        <v>90</v>
      </c>
      <c r="E76" s="396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10" t="s">
        <v>207</v>
      </c>
      <c r="B78" s="410"/>
      <c r="D78" s="284" t="s">
        <v>213</v>
      </c>
    </row>
    <row r="79" spans="1:5" s="6" customFormat="1" ht="40.5" customHeight="1">
      <c r="B79" s="213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83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37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90" t="s">
        <v>172</v>
      </c>
      <c r="E1" s="305">
        <v>18</v>
      </c>
    </row>
    <row r="2" spans="1:5" ht="17.25">
      <c r="D2" s="197" t="s">
        <v>35</v>
      </c>
      <c r="E2" s="197"/>
    </row>
    <row r="3" spans="1:5" ht="17.25">
      <c r="D3" s="197" t="s">
        <v>24</v>
      </c>
      <c r="E3" s="197"/>
    </row>
    <row r="4" spans="1:5" ht="17.25">
      <c r="D4" s="150" t="str">
        <f>+'Ekamut-caxs'!D4</f>
        <v>«---------» ---------------- 2025թ.</v>
      </c>
      <c r="E4" s="150"/>
    </row>
    <row r="5" spans="1:5" ht="17.25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0" t="s">
        <v>211</v>
      </c>
      <c r="E7" s="305">
        <f>+'Ekamut-caxs'!E7+1</f>
        <v>18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«12»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1788 -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18" t="s">
        <v>36</v>
      </c>
      <c r="B13" s="418"/>
      <c r="C13" s="418"/>
      <c r="D13" s="418"/>
      <c r="E13" s="295"/>
    </row>
    <row r="14" spans="1:5" s="7" customFormat="1" ht="29.25" customHeight="1">
      <c r="A14" s="408" t="str">
        <f>+'Ekamut-caxs'!A14:D14</f>
        <v xml:space="preserve">«Շախմատի Երևանի բարձրագույն վարպետության մարզադպրոց» ՀՈԱԿ-ի </v>
      </c>
      <c r="B14" s="408"/>
      <c r="C14" s="408"/>
      <c r="D14" s="408"/>
      <c r="E14" s="293"/>
    </row>
    <row r="15" spans="1:5" s="7" customFormat="1" ht="18.75" customHeight="1">
      <c r="A15" s="409" t="s">
        <v>247</v>
      </c>
      <c r="B15" s="409"/>
      <c r="C15" s="409"/>
      <c r="D15" s="409"/>
      <c r="E15" s="294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21" t="s">
        <v>26</v>
      </c>
      <c r="C18" s="422"/>
      <c r="D18" s="78" t="s">
        <v>38</v>
      </c>
      <c r="E18" s="296"/>
    </row>
    <row r="19" spans="1:5" s="66" customFormat="1" ht="39" customHeight="1">
      <c r="A19" s="11" t="s">
        <v>7</v>
      </c>
      <c r="B19" s="419" t="s">
        <v>27</v>
      </c>
      <c r="C19" s="420"/>
      <c r="D19" s="230">
        <f>+'Dramakani hamematakan'!D6</f>
        <v>988.5</v>
      </c>
      <c r="E19" s="297"/>
    </row>
    <row r="20" spans="1:5" s="66" customFormat="1" ht="27.75" customHeight="1">
      <c r="A20" s="11" t="s">
        <v>11</v>
      </c>
      <c r="B20" s="419" t="s">
        <v>78</v>
      </c>
      <c r="C20" s="420"/>
      <c r="D20" s="230">
        <f>SUM(D21:D22,D24:D32)</f>
        <v>76834.899999999994</v>
      </c>
      <c r="E20" s="298"/>
    </row>
    <row r="21" spans="1:5" s="66" customFormat="1" ht="21" customHeight="1">
      <c r="A21" s="53">
        <v>1</v>
      </c>
      <c r="B21" s="423" t="s">
        <v>112</v>
      </c>
      <c r="C21" s="424"/>
      <c r="D21" s="222">
        <f>+'Ekamut-caxs'!D18</f>
        <v>76834.899999999994</v>
      </c>
      <c r="E21" s="299"/>
    </row>
    <row r="22" spans="1:5" s="66" customFormat="1" ht="21" hidden="1" customHeight="1">
      <c r="A22" s="53">
        <f>+A21+1</f>
        <v>2</v>
      </c>
      <c r="B22" s="423" t="s">
        <v>223</v>
      </c>
      <c r="C22" s="424"/>
      <c r="D22" s="222">
        <f>+'Ekamut-caxs'!D19</f>
        <v>0</v>
      </c>
      <c r="E22" s="299"/>
    </row>
    <row r="23" spans="1:5" s="66" customFormat="1" ht="17.25" hidden="1">
      <c r="A23" s="26">
        <f>+A22+0.1</f>
        <v>2.1</v>
      </c>
      <c r="B23" s="429" t="s">
        <v>224</v>
      </c>
      <c r="C23" s="430"/>
      <c r="D23" s="234">
        <f>+'Ekamut-caxs'!D20</f>
        <v>0</v>
      </c>
      <c r="E23" s="299"/>
    </row>
    <row r="24" spans="1:5" s="66" customFormat="1" ht="17.25" hidden="1">
      <c r="A24" s="53">
        <f>+A22+1</f>
        <v>3</v>
      </c>
      <c r="B24" s="423" t="s">
        <v>8</v>
      </c>
      <c r="C24" s="424"/>
      <c r="D24" s="222">
        <f>+'Ekamut-caxs'!D21</f>
        <v>0</v>
      </c>
      <c r="E24" s="299"/>
    </row>
    <row r="25" spans="1:5" s="66" customFormat="1" ht="17.25" hidden="1">
      <c r="A25" s="53">
        <f>+A24+1</f>
        <v>4</v>
      </c>
      <c r="B25" s="423" t="s">
        <v>48</v>
      </c>
      <c r="C25" s="424"/>
      <c r="D25" s="221">
        <f>+'Ekamut-caxs'!D22</f>
        <v>0</v>
      </c>
      <c r="E25" s="300"/>
    </row>
    <row r="26" spans="1:5" s="66" customFormat="1" ht="17.25" hidden="1">
      <c r="A26" s="53">
        <f>+A25+1</f>
        <v>5</v>
      </c>
      <c r="B26" s="423" t="s">
        <v>58</v>
      </c>
      <c r="C26" s="424"/>
      <c r="D26" s="221">
        <f>+'Ekamut-caxs'!D23</f>
        <v>0</v>
      </c>
      <c r="E26" s="300"/>
    </row>
    <row r="27" spans="1:5" s="66" customFormat="1" ht="16.5" hidden="1" customHeight="1">
      <c r="A27" s="53">
        <f t="shared" ref="A27:A32" si="0">+A26+1</f>
        <v>6</v>
      </c>
      <c r="B27" s="423" t="s">
        <v>187</v>
      </c>
      <c r="C27" s="424"/>
      <c r="D27" s="222">
        <f>+'Ekamut-caxs'!D24</f>
        <v>0</v>
      </c>
      <c r="E27" s="299"/>
    </row>
    <row r="28" spans="1:5" s="66" customFormat="1" ht="16.5" hidden="1" customHeight="1">
      <c r="A28" s="53">
        <f t="shared" si="0"/>
        <v>7</v>
      </c>
      <c r="B28" s="423" t="s">
        <v>67</v>
      </c>
      <c r="C28" s="424"/>
      <c r="D28" s="222">
        <f>+'Ekamut-caxs'!D25</f>
        <v>0</v>
      </c>
      <c r="E28" s="299"/>
    </row>
    <row r="29" spans="1:5" s="66" customFormat="1" ht="16.5" hidden="1" customHeight="1">
      <c r="A29" s="53">
        <f t="shared" si="0"/>
        <v>8</v>
      </c>
      <c r="B29" s="423" t="s">
        <v>28</v>
      </c>
      <c r="C29" s="424"/>
      <c r="D29" s="221"/>
      <c r="E29" s="300"/>
    </row>
    <row r="30" spans="1:5" s="66" customFormat="1" ht="16.5" hidden="1" customHeight="1">
      <c r="A30" s="53">
        <f t="shared" si="0"/>
        <v>9</v>
      </c>
      <c r="B30" s="423" t="s">
        <v>10</v>
      </c>
      <c r="C30" s="424"/>
      <c r="D30" s="222">
        <f>+'Ekamut-caxs'!D29</f>
        <v>0</v>
      </c>
      <c r="E30" s="299"/>
    </row>
    <row r="31" spans="1:5" s="68" customFormat="1" ht="16.5" hidden="1" customHeight="1">
      <c r="A31" s="53">
        <f t="shared" si="0"/>
        <v>10</v>
      </c>
      <c r="B31" s="425"/>
      <c r="C31" s="426"/>
      <c r="D31" s="221">
        <f>+'Ekamut-caxs'!D30</f>
        <v>0</v>
      </c>
      <c r="E31" s="300"/>
    </row>
    <row r="32" spans="1:5" s="68" customFormat="1" ht="16.5" hidden="1" customHeight="1">
      <c r="A32" s="53">
        <f t="shared" si="0"/>
        <v>11</v>
      </c>
      <c r="B32" s="425"/>
      <c r="C32" s="426"/>
      <c r="D32" s="221">
        <f>+'Ekamut-caxs'!D31</f>
        <v>0</v>
      </c>
      <c r="E32" s="300"/>
    </row>
    <row r="33" spans="1:5" s="66" customFormat="1" ht="24.75" customHeight="1">
      <c r="A33" s="11" t="s">
        <v>29</v>
      </c>
      <c r="B33" s="427" t="s">
        <v>79</v>
      </c>
      <c r="C33" s="428"/>
      <c r="D33" s="230">
        <f>D34+D73+D86</f>
        <v>76952.500000000015</v>
      </c>
      <c r="E33" s="298"/>
    </row>
    <row r="34" spans="1:5" s="66" customFormat="1" ht="22.5" customHeight="1">
      <c r="A34" s="14" t="s">
        <v>51</v>
      </c>
      <c r="B34" s="427" t="s">
        <v>54</v>
      </c>
      <c r="C34" s="428"/>
      <c r="D34" s="230">
        <f>SUM(D35,D39:D67,D71:D72)</f>
        <v>76952.500000000015</v>
      </c>
      <c r="E34" s="298"/>
    </row>
    <row r="35" spans="1:5" s="85" customFormat="1" ht="18" customHeight="1">
      <c r="A35" s="53">
        <v>1</v>
      </c>
      <c r="B35" s="425" t="s">
        <v>12</v>
      </c>
      <c r="C35" s="426"/>
      <c r="D35" s="222">
        <f>+'Ekamut-caxs'!D35</f>
        <v>66337.5</v>
      </c>
      <c r="E35" s="299"/>
    </row>
    <row r="36" spans="1:5" s="75" customFormat="1" ht="18" hidden="1" customHeight="1">
      <c r="A36" s="26">
        <f>+A35+0.1</f>
        <v>1.1000000000000001</v>
      </c>
      <c r="B36" s="429" t="s">
        <v>113</v>
      </c>
      <c r="C36" s="430"/>
      <c r="D36" s="234">
        <f>+'Ekamut-caxs'!D36</f>
        <v>0</v>
      </c>
      <c r="E36" s="301"/>
    </row>
    <row r="37" spans="1:5" s="75" customFormat="1" ht="18" customHeight="1">
      <c r="A37" s="26">
        <v>1.1000000000000001</v>
      </c>
      <c r="B37" s="429" t="s">
        <v>13</v>
      </c>
      <c r="C37" s="430"/>
      <c r="D37" s="234">
        <f>+'Ekamut-caxs'!D37</f>
        <v>3600</v>
      </c>
      <c r="E37" s="301"/>
    </row>
    <row r="38" spans="1:5" s="75" customFormat="1" ht="18" hidden="1" customHeight="1">
      <c r="A38" s="26">
        <f>+A37+0.1</f>
        <v>1.2000000000000002</v>
      </c>
      <c r="B38" s="429" t="str">
        <f>+'Ekamut-caxs'!B38</f>
        <v>կամավոր ատեստ. գծով լրավճար</v>
      </c>
      <c r="C38" s="430"/>
      <c r="D38" s="234">
        <f>+'Ekamut-caxs'!D38</f>
        <v>0</v>
      </c>
      <c r="E38" s="301"/>
    </row>
    <row r="39" spans="1:5" s="86" customFormat="1" ht="18" customHeight="1">
      <c r="A39" s="53">
        <f>+A35+1</f>
        <v>2</v>
      </c>
      <c r="B39" s="423" t="s">
        <v>15</v>
      </c>
      <c r="C39" s="424"/>
      <c r="D39" s="222">
        <f>+'Ekamut-caxs'!D39</f>
        <v>403.5</v>
      </c>
      <c r="E39" s="299"/>
    </row>
    <row r="40" spans="1:5" s="86" customFormat="1" ht="18" customHeight="1">
      <c r="A40" s="53">
        <f>+A39+1</f>
        <v>3</v>
      </c>
      <c r="B40" s="423" t="s">
        <v>14</v>
      </c>
      <c r="C40" s="424"/>
      <c r="D40" s="222">
        <f>+'Ekamut-caxs'!D40</f>
        <v>96.1</v>
      </c>
      <c r="E40" s="299"/>
    </row>
    <row r="41" spans="1:5" s="86" customFormat="1" ht="18" customHeight="1">
      <c r="A41" s="53">
        <f t="shared" ref="A41:A43" si="1">+A40+1</f>
        <v>4</v>
      </c>
      <c r="B41" s="423" t="s">
        <v>16</v>
      </c>
      <c r="C41" s="424"/>
      <c r="D41" s="222">
        <f>+'Komunal '!M27</f>
        <v>53.8</v>
      </c>
      <c r="E41" s="299"/>
    </row>
    <row r="42" spans="1:5" s="86" customFormat="1" ht="18" hidden="1" customHeight="1">
      <c r="A42" s="53">
        <f t="shared" si="1"/>
        <v>5</v>
      </c>
      <c r="B42" s="423" t="s">
        <v>17</v>
      </c>
      <c r="C42" s="424"/>
      <c r="D42" s="222">
        <f>+'Ekamut-caxs'!D42</f>
        <v>0</v>
      </c>
      <c r="E42" s="299"/>
    </row>
    <row r="43" spans="1:5" s="86" customFormat="1" ht="18" hidden="1" customHeight="1">
      <c r="A43" s="53">
        <f t="shared" si="1"/>
        <v>6</v>
      </c>
      <c r="B43" s="423" t="s">
        <v>18</v>
      </c>
      <c r="C43" s="424"/>
      <c r="D43" s="222">
        <f>+'Ekamut-caxs'!D43</f>
        <v>0</v>
      </c>
      <c r="E43" s="299"/>
    </row>
    <row r="44" spans="1:5" s="86" customFormat="1" ht="18" customHeight="1">
      <c r="A44" s="53">
        <v>5</v>
      </c>
      <c r="B44" s="423" t="s">
        <v>242</v>
      </c>
      <c r="C44" s="424"/>
      <c r="D44" s="222">
        <f>+'Ekamut-caxs'!D44</f>
        <v>125</v>
      </c>
      <c r="E44" s="299"/>
    </row>
    <row r="45" spans="1:5" s="86" customFormat="1" ht="18" customHeight="1">
      <c r="A45" s="53">
        <v>6</v>
      </c>
      <c r="B45" s="423" t="s">
        <v>19</v>
      </c>
      <c r="C45" s="424"/>
      <c r="D45" s="222">
        <f>+'Ekamut-caxs'!D45</f>
        <v>53</v>
      </c>
      <c r="E45" s="299"/>
    </row>
    <row r="46" spans="1:5" s="86" customFormat="1" ht="18" customHeight="1">
      <c r="A46" s="53">
        <f>+A45+1</f>
        <v>7</v>
      </c>
      <c r="B46" s="423" t="s">
        <v>243</v>
      </c>
      <c r="C46" s="424"/>
      <c r="D46" s="221">
        <f>+'Ekamut-caxs'!D46</f>
        <v>241</v>
      </c>
      <c r="E46" s="300"/>
    </row>
    <row r="47" spans="1:5" s="86" customFormat="1" ht="18" hidden="1" customHeight="1">
      <c r="A47" s="53">
        <f t="shared" ref="A47:A67" si="2">+A46+1</f>
        <v>8</v>
      </c>
      <c r="B47" s="423" t="s">
        <v>70</v>
      </c>
      <c r="C47" s="424"/>
      <c r="D47" s="221">
        <f>+'Ekamut-caxs'!D47</f>
        <v>0</v>
      </c>
      <c r="E47" s="300"/>
    </row>
    <row r="48" spans="1:5" s="60" customFormat="1" ht="18" customHeight="1">
      <c r="A48" s="53">
        <v>8</v>
      </c>
      <c r="B48" s="423" t="s">
        <v>43</v>
      </c>
      <c r="C48" s="424"/>
      <c r="D48" s="222">
        <f>+'Ekamut-caxs'!D48</f>
        <v>17</v>
      </c>
      <c r="E48" s="299"/>
    </row>
    <row r="49" spans="1:5" s="86" customFormat="1" ht="18" hidden="1" customHeight="1">
      <c r="A49" s="53">
        <f t="shared" si="2"/>
        <v>9</v>
      </c>
      <c r="B49" s="423" t="s">
        <v>114</v>
      </c>
      <c r="C49" s="424"/>
      <c r="D49" s="222">
        <f>+'Ekamut-caxs'!D49</f>
        <v>0</v>
      </c>
      <c r="E49" s="299"/>
    </row>
    <row r="50" spans="1:5" s="86" customFormat="1" ht="18" customHeight="1">
      <c r="A50" s="53">
        <v>9</v>
      </c>
      <c r="B50" s="423" t="s">
        <v>115</v>
      </c>
      <c r="C50" s="424"/>
      <c r="D50" s="222">
        <f>+'Ekamut-caxs'!D50</f>
        <v>36</v>
      </c>
      <c r="E50" s="299"/>
    </row>
    <row r="51" spans="1:5" s="86" customFormat="1" ht="18" customHeight="1">
      <c r="A51" s="53">
        <f t="shared" si="2"/>
        <v>10</v>
      </c>
      <c r="B51" s="423" t="s">
        <v>20</v>
      </c>
      <c r="C51" s="424"/>
      <c r="D51" s="222">
        <f>+'Ekamut-caxs'!D51</f>
        <v>58</v>
      </c>
      <c r="E51" s="299"/>
    </row>
    <row r="52" spans="1:5" s="85" customFormat="1" ht="17.25" customHeight="1">
      <c r="A52" s="53">
        <f t="shared" si="2"/>
        <v>11</v>
      </c>
      <c r="B52" s="423" t="s">
        <v>21</v>
      </c>
      <c r="C52" s="424"/>
      <c r="D52" s="222">
        <f>+'Ekamut-caxs'!D52</f>
        <v>56</v>
      </c>
      <c r="E52" s="299"/>
    </row>
    <row r="53" spans="1:5" s="85" customFormat="1" ht="18" hidden="1" customHeight="1">
      <c r="A53" s="53">
        <f t="shared" si="2"/>
        <v>12</v>
      </c>
      <c r="B53" s="423" t="s">
        <v>62</v>
      </c>
      <c r="C53" s="424"/>
      <c r="D53" s="222">
        <f>+'Ekamut-caxs'!D53</f>
        <v>0</v>
      </c>
      <c r="E53" s="299"/>
    </row>
    <row r="54" spans="1:5" s="85" customFormat="1" ht="18" hidden="1" customHeight="1">
      <c r="A54" s="53">
        <f t="shared" si="2"/>
        <v>13</v>
      </c>
      <c r="B54" s="423" t="s">
        <v>49</v>
      </c>
      <c r="C54" s="424"/>
      <c r="D54" s="222">
        <f>+'Ekamut-caxs'!D54</f>
        <v>0</v>
      </c>
      <c r="E54" s="299"/>
    </row>
    <row r="55" spans="1:5" s="60" customFormat="1" ht="18" hidden="1" customHeight="1">
      <c r="A55" s="53">
        <f t="shared" si="2"/>
        <v>14</v>
      </c>
      <c r="B55" s="423" t="s">
        <v>40</v>
      </c>
      <c r="C55" s="424"/>
      <c r="D55" s="222">
        <f>+'Ekamut-caxs'!D55</f>
        <v>0</v>
      </c>
      <c r="E55" s="299"/>
    </row>
    <row r="56" spans="1:5" s="60" customFormat="1" ht="18.75" customHeight="1">
      <c r="A56" s="53">
        <v>12</v>
      </c>
      <c r="B56" s="423" t="s">
        <v>71</v>
      </c>
      <c r="C56" s="424"/>
      <c r="D56" s="222">
        <f>+'Ekamut-caxs'!D56</f>
        <v>3</v>
      </c>
      <c r="E56" s="299"/>
    </row>
    <row r="57" spans="1:5" s="60" customFormat="1" ht="18" customHeight="1">
      <c r="A57" s="53">
        <f t="shared" si="2"/>
        <v>13</v>
      </c>
      <c r="B57" s="423" t="s">
        <v>72</v>
      </c>
      <c r="C57" s="424"/>
      <c r="D57" s="222">
        <f>+'Ekamut-caxs'!D57</f>
        <v>112</v>
      </c>
      <c r="E57" s="299"/>
    </row>
    <row r="58" spans="1:5" s="60" customFormat="1" ht="18" customHeight="1">
      <c r="A58" s="53">
        <f t="shared" si="2"/>
        <v>14</v>
      </c>
      <c r="B58" s="423" t="s">
        <v>41</v>
      </c>
      <c r="C58" s="424"/>
      <c r="D58" s="222">
        <f>+'Ekamut-caxs'!D58</f>
        <v>3</v>
      </c>
      <c r="E58" s="299"/>
    </row>
    <row r="59" spans="1:5" s="60" customFormat="1" ht="18" hidden="1" customHeight="1">
      <c r="A59" s="53">
        <f t="shared" si="2"/>
        <v>15</v>
      </c>
      <c r="B59" s="423" t="s">
        <v>116</v>
      </c>
      <c r="C59" s="424"/>
      <c r="D59" s="222">
        <f>+'Ekamut-caxs'!D59</f>
        <v>0</v>
      </c>
      <c r="E59" s="299"/>
    </row>
    <row r="60" spans="1:5" s="60" customFormat="1" ht="18" hidden="1" customHeight="1">
      <c r="A60" s="53">
        <f t="shared" si="2"/>
        <v>16</v>
      </c>
      <c r="B60" s="423" t="s">
        <v>42</v>
      </c>
      <c r="C60" s="424"/>
      <c r="D60" s="222">
        <f>+'Ekamut-caxs'!D60</f>
        <v>0</v>
      </c>
      <c r="E60" s="299"/>
    </row>
    <row r="61" spans="1:5" s="60" customFormat="1" ht="18" hidden="1" customHeight="1">
      <c r="A61" s="53">
        <f t="shared" si="2"/>
        <v>17</v>
      </c>
      <c r="B61" s="423" t="s">
        <v>59</v>
      </c>
      <c r="C61" s="424"/>
      <c r="D61" s="222">
        <f>+'Ekamut-caxs'!D61</f>
        <v>0</v>
      </c>
      <c r="E61" s="299"/>
    </row>
    <row r="62" spans="1:5" s="60" customFormat="1" ht="18" hidden="1" customHeight="1">
      <c r="A62" s="53">
        <f t="shared" si="2"/>
        <v>18</v>
      </c>
      <c r="B62" s="423" t="s">
        <v>194</v>
      </c>
      <c r="C62" s="424"/>
      <c r="D62" s="222">
        <f>+'Ekamut-caxs'!D62</f>
        <v>0</v>
      </c>
      <c r="E62" s="299"/>
    </row>
    <row r="63" spans="1:5" s="60" customFormat="1" ht="18" hidden="1" customHeight="1">
      <c r="A63" s="53">
        <f t="shared" si="2"/>
        <v>19</v>
      </c>
      <c r="B63" s="423" t="s">
        <v>195</v>
      </c>
      <c r="C63" s="424"/>
      <c r="D63" s="222">
        <f>+'Ekamut-caxs'!D63</f>
        <v>0</v>
      </c>
      <c r="E63" s="299"/>
    </row>
    <row r="64" spans="1:5" s="60" customFormat="1" ht="18" hidden="1" customHeight="1">
      <c r="A64" s="53">
        <f t="shared" si="2"/>
        <v>20</v>
      </c>
      <c r="B64" s="423" t="s">
        <v>73</v>
      </c>
      <c r="C64" s="424"/>
      <c r="D64" s="222">
        <f>+'Ekamut-caxs'!D64</f>
        <v>0</v>
      </c>
      <c r="E64" s="299"/>
    </row>
    <row r="65" spans="1:5" s="59" customFormat="1" ht="18" customHeight="1">
      <c r="A65" s="53">
        <v>15</v>
      </c>
      <c r="B65" s="425" t="s">
        <v>260</v>
      </c>
      <c r="C65" s="426"/>
      <c r="D65" s="221">
        <f>+'Ekamut-caxs'!D65</f>
        <v>9200</v>
      </c>
      <c r="E65" s="300"/>
    </row>
    <row r="66" spans="1:5" s="59" customFormat="1" ht="18" customHeight="1">
      <c r="A66" s="53">
        <f t="shared" si="2"/>
        <v>16</v>
      </c>
      <c r="B66" s="425" t="s">
        <v>259</v>
      </c>
      <c r="C66" s="426"/>
      <c r="D66" s="221">
        <f>+'Ekamut-caxs'!D66</f>
        <v>40</v>
      </c>
      <c r="E66" s="300"/>
    </row>
    <row r="67" spans="1:5" s="86" customFormat="1" ht="22.5" hidden="1" customHeight="1">
      <c r="A67" s="53">
        <f t="shared" si="2"/>
        <v>17</v>
      </c>
      <c r="B67" s="423" t="s">
        <v>30</v>
      </c>
      <c r="C67" s="424"/>
      <c r="D67" s="222">
        <f>SUM(D68:D70)</f>
        <v>0</v>
      </c>
      <c r="E67" s="299"/>
    </row>
    <row r="68" spans="1:5" ht="19.5" hidden="1" customHeight="1">
      <c r="A68" s="13">
        <f>+A67+0.1</f>
        <v>17.100000000000001</v>
      </c>
      <c r="B68" s="429" t="s">
        <v>31</v>
      </c>
      <c r="C68" s="430"/>
      <c r="D68" s="209"/>
      <c r="E68" s="302"/>
    </row>
    <row r="69" spans="1:5" ht="19.5" hidden="1" customHeight="1">
      <c r="A69" s="13">
        <f>+A68+0.1</f>
        <v>17.200000000000003</v>
      </c>
      <c r="B69" s="429" t="s">
        <v>44</v>
      </c>
      <c r="C69" s="430"/>
      <c r="D69" s="209"/>
      <c r="E69" s="302"/>
    </row>
    <row r="70" spans="1:5" ht="19.5" hidden="1" customHeight="1">
      <c r="A70" s="13">
        <f>+A69+0.1</f>
        <v>17.300000000000004</v>
      </c>
      <c r="B70" s="429" t="s">
        <v>80</v>
      </c>
      <c r="C70" s="430"/>
      <c r="D70" s="209">
        <f>+'Ekamut-caxs'!D69</f>
        <v>0</v>
      </c>
      <c r="E70" s="302"/>
    </row>
    <row r="71" spans="1:5" s="86" customFormat="1" ht="17.25" customHeight="1">
      <c r="A71" s="62">
        <v>17</v>
      </c>
      <c r="B71" s="423" t="s">
        <v>32</v>
      </c>
      <c r="C71" s="424"/>
      <c r="D71" s="222">
        <f>+'Deb. ev kreditor'!D59-'Deb. ev kreditor'!D54</f>
        <v>117.59999999999991</v>
      </c>
      <c r="E71" s="299"/>
    </row>
    <row r="72" spans="1:5" s="86" customFormat="1" ht="16.5" hidden="1" customHeight="1">
      <c r="A72" s="62">
        <f>+A71+1</f>
        <v>18</v>
      </c>
      <c r="B72" s="423" t="s">
        <v>81</v>
      </c>
      <c r="C72" s="424"/>
      <c r="D72" s="221"/>
      <c r="E72" s="300"/>
    </row>
    <row r="73" spans="1:5" s="72" customFormat="1" ht="25.5" hidden="1" customHeight="1">
      <c r="A73" s="39" t="s">
        <v>52</v>
      </c>
      <c r="B73" s="427" t="s">
        <v>55</v>
      </c>
      <c r="C73" s="428"/>
      <c r="D73" s="230">
        <f>D74+D82</f>
        <v>0</v>
      </c>
      <c r="E73" s="298"/>
    </row>
    <row r="74" spans="1:5" s="85" customFormat="1" ht="26.25" hidden="1" customHeight="1">
      <c r="A74" s="62">
        <v>1</v>
      </c>
      <c r="B74" s="423" t="s">
        <v>85</v>
      </c>
      <c r="C74" s="424"/>
      <c r="D74" s="222">
        <f>SUM(D75:D81)</f>
        <v>0</v>
      </c>
      <c r="E74" s="299"/>
    </row>
    <row r="75" spans="1:5" ht="19.5" hidden="1" customHeight="1">
      <c r="A75" s="13">
        <v>1.1000000000000001</v>
      </c>
      <c r="B75" s="429" t="s">
        <v>82</v>
      </c>
      <c r="C75" s="430"/>
      <c r="D75" s="209"/>
      <c r="E75" s="302"/>
    </row>
    <row r="76" spans="1:5" ht="19.5" hidden="1" customHeight="1">
      <c r="A76" s="13">
        <v>1.2</v>
      </c>
      <c r="B76" s="429" t="s">
        <v>83</v>
      </c>
      <c r="C76" s="430"/>
      <c r="D76" s="209"/>
      <c r="E76" s="302"/>
    </row>
    <row r="77" spans="1:5" ht="19.5" hidden="1" customHeight="1">
      <c r="A77" s="13">
        <v>1.3</v>
      </c>
      <c r="B77" s="429" t="s">
        <v>84</v>
      </c>
      <c r="C77" s="430"/>
      <c r="D77" s="209"/>
      <c r="E77" s="302"/>
    </row>
    <row r="78" spans="1:5" ht="19.5" hidden="1" customHeight="1">
      <c r="A78" s="13">
        <v>1.4</v>
      </c>
      <c r="B78" s="429" t="s">
        <v>196</v>
      </c>
      <c r="C78" s="430"/>
      <c r="D78" s="209"/>
      <c r="E78" s="302"/>
    </row>
    <row r="79" spans="1:5" ht="19.5" hidden="1" customHeight="1">
      <c r="A79" s="13">
        <v>1.5</v>
      </c>
      <c r="B79" s="429" t="s">
        <v>60</v>
      </c>
      <c r="C79" s="430"/>
      <c r="D79" s="209"/>
      <c r="E79" s="302"/>
    </row>
    <row r="80" spans="1:5" ht="19.5" hidden="1" customHeight="1">
      <c r="A80" s="13">
        <v>1.6</v>
      </c>
      <c r="B80" s="429" t="s">
        <v>61</v>
      </c>
      <c r="C80" s="430"/>
      <c r="D80" s="209"/>
      <c r="E80" s="302"/>
    </row>
    <row r="81" spans="1:5" ht="19.5" hidden="1" customHeight="1">
      <c r="A81" s="13">
        <v>1.7</v>
      </c>
      <c r="B81" s="429"/>
      <c r="C81" s="430"/>
      <c r="D81" s="209"/>
      <c r="E81" s="302"/>
    </row>
    <row r="82" spans="1:5" s="85" customFormat="1" ht="20.45" hidden="1" customHeight="1">
      <c r="A82" s="62">
        <v>2</v>
      </c>
      <c r="B82" s="423" t="s">
        <v>86</v>
      </c>
      <c r="C82" s="424"/>
      <c r="D82" s="222">
        <f>SUM(D83:D85)</f>
        <v>0</v>
      </c>
      <c r="E82" s="299"/>
    </row>
    <row r="83" spans="1:5" s="85" customFormat="1" ht="18.75" hidden="1" customHeight="1">
      <c r="A83" s="62">
        <v>2.1</v>
      </c>
      <c r="B83" s="423" t="s">
        <v>57</v>
      </c>
      <c r="C83" s="424"/>
      <c r="D83" s="221"/>
      <c r="E83" s="300"/>
    </row>
    <row r="84" spans="1:5" s="85" customFormat="1" ht="18.75" hidden="1" customHeight="1">
      <c r="A84" s="62">
        <v>2.2000000000000002</v>
      </c>
      <c r="B84" s="423" t="s">
        <v>56</v>
      </c>
      <c r="C84" s="424"/>
      <c r="D84" s="221"/>
      <c r="E84" s="300"/>
    </row>
    <row r="85" spans="1:5" s="85" customFormat="1" ht="18.75" hidden="1" customHeight="1">
      <c r="A85" s="62">
        <v>2.2999999999999998</v>
      </c>
      <c r="B85" s="423" t="s">
        <v>45</v>
      </c>
      <c r="C85" s="424"/>
      <c r="D85" s="221"/>
      <c r="E85" s="300"/>
    </row>
    <row r="86" spans="1:5" s="72" customFormat="1" ht="39" hidden="1" customHeight="1">
      <c r="A86" s="39" t="s">
        <v>53</v>
      </c>
      <c r="B86" s="419" t="s">
        <v>126</v>
      </c>
      <c r="C86" s="420"/>
      <c r="D86" s="230">
        <f>SUM(D87:D88)</f>
        <v>0</v>
      </c>
      <c r="E86" s="298"/>
    </row>
    <row r="87" spans="1:5" s="85" customFormat="1" ht="18" hidden="1" customHeight="1">
      <c r="A87" s="62">
        <v>1</v>
      </c>
      <c r="B87" s="423" t="s">
        <v>202</v>
      </c>
      <c r="C87" s="424"/>
      <c r="D87" s="221"/>
      <c r="E87" s="300"/>
    </row>
    <row r="88" spans="1:5" s="85" customFormat="1" ht="15.75" hidden="1" customHeight="1">
      <c r="A88" s="62">
        <v>2</v>
      </c>
      <c r="B88" s="423"/>
      <c r="C88" s="424"/>
      <c r="D88" s="221"/>
      <c r="E88" s="300"/>
    </row>
    <row r="89" spans="1:5" s="87" customFormat="1" ht="39" customHeight="1">
      <c r="A89" s="11" t="s">
        <v>33</v>
      </c>
      <c r="B89" s="419" t="s">
        <v>34</v>
      </c>
      <c r="C89" s="420"/>
      <c r="D89" s="230">
        <f>D19+D20-D33</f>
        <v>870.89999999997963</v>
      </c>
      <c r="E89" s="318" t="s">
        <v>212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7" t="str">
        <f>+'Ekamut-caxs'!D73</f>
        <v>Ն.Քալանթարյան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3"/>
    </row>
    <row r="93" spans="1:5" s="3" customFormat="1" ht="22.5" hidden="1" customHeight="1">
      <c r="B93" s="16" t="s">
        <v>6</v>
      </c>
      <c r="C93" s="16"/>
      <c r="D93" s="248" t="str">
        <f>+'Ekamut-caxs'!D75</f>
        <v>Ա.Թորոսյան</v>
      </c>
      <c r="E93" s="304"/>
    </row>
    <row r="94" spans="1:5" s="3" customFormat="1" ht="12" hidden="1" customHeight="1">
      <c r="D94" s="201" t="s">
        <v>90</v>
      </c>
      <c r="E94" s="303"/>
    </row>
    <row r="95" spans="1:5" s="3" customFormat="1" hidden="1">
      <c r="B95" s="8" t="s">
        <v>164</v>
      </c>
      <c r="C95" s="8"/>
      <c r="D95" s="73"/>
      <c r="E95" s="73"/>
    </row>
    <row r="96" spans="1:5" s="212" customFormat="1" ht="96.75" customHeight="1">
      <c r="B96" s="317" t="str">
        <f>+'Ekamut-caxs'!A78</f>
        <v>ԵՐԵՎԱՆԻ ՔԱՂԱՔԱՊԵՏ՝</v>
      </c>
      <c r="C96" s="213"/>
      <c r="D96" s="304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83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5" zoomScaleSheetLayoutView="100" workbookViewId="0">
      <selection activeCell="D43" sqref="D43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4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1" t="s">
        <v>50</v>
      </c>
      <c r="B1" s="431"/>
      <c r="C1" s="431"/>
      <c r="D1" s="431"/>
      <c r="E1" s="431"/>
      <c r="F1" s="431"/>
    </row>
    <row r="2" spans="1:18" s="21" customFormat="1" ht="25.5" customHeight="1">
      <c r="A2" s="408" t="str">
        <f>+'Ekamut-caxs'!A14</f>
        <v xml:space="preserve">«Շախմատի Երևանի բարձրագույն վարպետության մարզադպրոց» ՀՈԱԿ-ի </v>
      </c>
      <c r="B2" s="408"/>
      <c r="C2" s="408"/>
      <c r="D2" s="408"/>
      <c r="E2" s="408"/>
      <c r="F2" s="40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4" t="s">
        <v>246</v>
      </c>
      <c r="B3" s="434"/>
      <c r="C3" s="434"/>
      <c r="D3" s="434"/>
      <c r="E3" s="434"/>
      <c r="F3" s="434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2">
        <f>SUM(C7:C8,C10:C16,C19:C21)</f>
        <v>78110.2</v>
      </c>
      <c r="D6" s="242">
        <f>SUM(D7:D8,D10:D16,D19:D21)</f>
        <v>78110.2</v>
      </c>
      <c r="E6" s="242">
        <f t="shared" ref="E6:E59" si="0">D6-C6</f>
        <v>0</v>
      </c>
      <c r="F6" s="29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3" t="s">
        <v>112</v>
      </c>
      <c r="C7" s="235">
        <v>76834.899999999994</v>
      </c>
      <c r="D7" s="236">
        <f>+'Ekamut-caxs'!D18</f>
        <v>76834.899999999994</v>
      </c>
      <c r="E7" s="236">
        <f t="shared" si="0"/>
        <v>0</v>
      </c>
      <c r="F7" s="235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6" t="str">
        <f>+'Ekamut-caxs'!B19</f>
        <v>Այլ նպաստներ բյուջեից, որից՝</v>
      </c>
      <c r="C8" s="235"/>
      <c r="D8" s="236">
        <f>+'Ekamut-caxs'!D19</f>
        <v>0</v>
      </c>
      <c r="E8" s="236">
        <f t="shared" ref="E8:E9" si="1">D8-C8</f>
        <v>0</v>
      </c>
      <c r="F8" s="235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7" t="str">
        <f>+'Ekamut-caxs'!B20</f>
        <v>կամավոր ատեստավորման գծով</v>
      </c>
      <c r="C9" s="235"/>
      <c r="D9" s="236">
        <f>+'Ekamut-caxs'!D20</f>
        <v>0</v>
      </c>
      <c r="E9" s="236">
        <f t="shared" si="1"/>
        <v>0</v>
      </c>
      <c r="F9" s="235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3" t="s">
        <v>8</v>
      </c>
      <c r="C10" s="235"/>
      <c r="D10" s="236">
        <f>+'Ekamut-caxs'!D21</f>
        <v>0</v>
      </c>
      <c r="E10" s="236">
        <f>D10-C10</f>
        <v>0</v>
      </c>
      <c r="F10" s="235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3" t="s">
        <v>48</v>
      </c>
      <c r="C11" s="237"/>
      <c r="D11" s="236">
        <f>+'Ekamut-caxs'!D22</f>
        <v>0</v>
      </c>
      <c r="E11" s="236">
        <f t="shared" si="0"/>
        <v>0</v>
      </c>
      <c r="F11" s="235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3" t="s">
        <v>58</v>
      </c>
      <c r="C12" s="237"/>
      <c r="D12" s="236">
        <f>+'Ekamut-caxs'!D23</f>
        <v>0</v>
      </c>
      <c r="E12" s="236">
        <f t="shared" si="0"/>
        <v>0</v>
      </c>
      <c r="F12" s="2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7"/>
      <c r="D13" s="236">
        <f>+'Ekamut-caxs'!D24</f>
        <v>0</v>
      </c>
      <c r="E13" s="236">
        <f t="shared" si="0"/>
        <v>0</v>
      </c>
      <c r="F13" s="2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3" t="s">
        <v>9</v>
      </c>
      <c r="C14" s="237"/>
      <c r="D14" s="236">
        <v>0</v>
      </c>
      <c r="E14" s="236">
        <f t="shared" si="0"/>
        <v>0</v>
      </c>
      <c r="F14" s="2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0" t="s">
        <v>67</v>
      </c>
      <c r="C15" s="237"/>
      <c r="D15" s="236">
        <f>+'Ekamut-caxs'!D25</f>
        <v>0</v>
      </c>
      <c r="E15" s="236">
        <f t="shared" si="0"/>
        <v>0</v>
      </c>
      <c r="F15" s="2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8" t="s">
        <v>117</v>
      </c>
      <c r="C16" s="239">
        <f>SUM(C17:C18)</f>
        <v>1275.3</v>
      </c>
      <c r="D16" s="239">
        <f>SUM(D17:D18)</f>
        <v>1275.3</v>
      </c>
      <c r="E16" s="236">
        <f t="shared" si="0"/>
        <v>0</v>
      </c>
      <c r="F16" s="2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5">
        <v>1275.3</v>
      </c>
      <c r="D17" s="206">
        <f>+'Ekamut-caxs'!D27</f>
        <v>1275.3</v>
      </c>
      <c r="E17" s="206">
        <f t="shared" si="0"/>
        <v>0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hidden="1" customHeight="1">
      <c r="A19" s="53">
        <v>10</v>
      </c>
      <c r="B19" s="225" t="s">
        <v>10</v>
      </c>
      <c r="C19" s="237"/>
      <c r="D19" s="236">
        <f>+'Ekamut-caxs'!D29</f>
        <v>0</v>
      </c>
      <c r="E19" s="236">
        <f t="shared" si="0"/>
        <v>0</v>
      </c>
      <c r="F19" s="2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26"/>
      <c r="C20" s="237"/>
      <c r="D20" s="235">
        <f>+'Ekamut-caxs'!D30</f>
        <v>0</v>
      </c>
      <c r="E20" s="235">
        <f>D20-C20</f>
        <v>0</v>
      </c>
      <c r="F20" s="235"/>
    </row>
    <row r="21" spans="1:18" s="49" customFormat="1" ht="18.75" hidden="1" customHeight="1">
      <c r="A21" s="53">
        <v>12</v>
      </c>
      <c r="B21" s="226"/>
      <c r="C21" s="237"/>
      <c r="D21" s="235">
        <f>+'Ekamut-caxs'!D31</f>
        <v>0</v>
      </c>
      <c r="E21" s="235">
        <f>D21-C21</f>
        <v>0</v>
      </c>
      <c r="F21" s="235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3">
        <f>SUM(C23,C27:C31,C32:C55,C57:C58)</f>
        <v>78110.2</v>
      </c>
      <c r="D22" s="243">
        <f>SUM(D23,D27:D55,D57:D58)</f>
        <v>78110.200000000012</v>
      </c>
      <c r="E22" s="242">
        <f t="shared" si="0"/>
        <v>0</v>
      </c>
      <c r="F22" s="29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7" t="s">
        <v>12</v>
      </c>
      <c r="C23" s="237">
        <v>65257.5</v>
      </c>
      <c r="D23" s="239">
        <f>+'Ekamut-caxs'!D35</f>
        <v>66337.5</v>
      </c>
      <c r="E23" s="236">
        <f t="shared" si="0"/>
        <v>1080</v>
      </c>
      <c r="F23" s="23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/>
      <c r="D24" s="240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0</v>
      </c>
      <c r="D25" s="240">
        <f>+'Ekamut-caxs'!D37</f>
        <v>3600</v>
      </c>
      <c r="E25" s="206">
        <f>D25-C25</f>
        <v>3600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5"/>
      <c r="D26" s="240">
        <f>+'Ekamut-caxs'!D38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3" t="s">
        <v>15</v>
      </c>
      <c r="C27" s="237">
        <v>401.4</v>
      </c>
      <c r="D27" s="239">
        <f>+'Ekamut-caxs'!D39</f>
        <v>403.5</v>
      </c>
      <c r="E27" s="236">
        <f t="shared" si="0"/>
        <v>2.1000000000000227</v>
      </c>
      <c r="F27" s="2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3" t="s">
        <v>14</v>
      </c>
      <c r="C28" s="237">
        <v>84.6</v>
      </c>
      <c r="D28" s="239">
        <f>+'Ekamut-caxs'!D40</f>
        <v>96.1</v>
      </c>
      <c r="E28" s="236">
        <f t="shared" si="0"/>
        <v>11.5</v>
      </c>
      <c r="F28" s="2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3" t="s">
        <v>16</v>
      </c>
      <c r="C29" s="237">
        <v>38.700000000000003</v>
      </c>
      <c r="D29" s="239">
        <f>+'Ekamut-caxs'!D41</f>
        <v>53.8</v>
      </c>
      <c r="E29" s="236">
        <f t="shared" si="0"/>
        <v>15.099999999999994</v>
      </c>
      <c r="F29" s="235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5</v>
      </c>
      <c r="B30" s="223" t="s">
        <v>17</v>
      </c>
      <c r="C30" s="237"/>
      <c r="D30" s="239">
        <f>+'Ekamut-caxs'!D42</f>
        <v>0</v>
      </c>
      <c r="E30" s="236">
        <f t="shared" si="0"/>
        <v>0</v>
      </c>
      <c r="F30" s="23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3" t="s">
        <v>18</v>
      </c>
      <c r="C31" s="237"/>
      <c r="D31" s="239">
        <f>+'Ekamut-caxs'!D43</f>
        <v>0</v>
      </c>
      <c r="E31" s="236">
        <f t="shared" si="0"/>
        <v>0</v>
      </c>
      <c r="F31" s="2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3" t="s">
        <v>242</v>
      </c>
      <c r="C32" s="237">
        <v>120.4</v>
      </c>
      <c r="D32" s="239">
        <f>+'Ekamut-caxs'!D44</f>
        <v>125</v>
      </c>
      <c r="E32" s="236">
        <f t="shared" si="0"/>
        <v>4.5999999999999943</v>
      </c>
      <c r="F32" s="2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3" t="s">
        <v>19</v>
      </c>
      <c r="C33" s="237">
        <v>53</v>
      </c>
      <c r="D33" s="239">
        <f>+'Ekamut-caxs'!D45</f>
        <v>53</v>
      </c>
      <c r="E33" s="236">
        <f t="shared" si="0"/>
        <v>0</v>
      </c>
      <c r="F33" s="2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3" t="s">
        <v>25</v>
      </c>
      <c r="C34" s="237">
        <v>280</v>
      </c>
      <c r="D34" s="239">
        <f>+'Ekamut-caxs'!D46</f>
        <v>241</v>
      </c>
      <c r="E34" s="236">
        <f t="shared" si="0"/>
        <v>-39</v>
      </c>
      <c r="F34" s="235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hidden="1" customHeight="1">
      <c r="A35" s="53">
        <v>10</v>
      </c>
      <c r="B35" s="228" t="s">
        <v>70</v>
      </c>
      <c r="C35" s="237"/>
      <c r="D35" s="239">
        <f>+'Ekamut-caxs'!D47</f>
        <v>0</v>
      </c>
      <c r="E35" s="236">
        <f t="shared" si="0"/>
        <v>0</v>
      </c>
      <c r="F35" s="23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3">
        <v>8</v>
      </c>
      <c r="B36" s="223" t="s">
        <v>43</v>
      </c>
      <c r="C36" s="237">
        <v>50</v>
      </c>
      <c r="D36" s="239">
        <f>+'Ekamut-caxs'!D48</f>
        <v>17</v>
      </c>
      <c r="E36" s="236">
        <f t="shared" si="0"/>
        <v>-33</v>
      </c>
      <c r="F36" s="23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9</v>
      </c>
      <c r="B37" s="223" t="s">
        <v>114</v>
      </c>
      <c r="C37" s="237">
        <v>30</v>
      </c>
      <c r="D37" s="239">
        <f>+'Ekamut-caxs'!D49</f>
        <v>0</v>
      </c>
      <c r="E37" s="236">
        <f>D37-C37</f>
        <v>-30</v>
      </c>
      <c r="F37" s="23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10</v>
      </c>
      <c r="B38" s="223" t="s">
        <v>115</v>
      </c>
      <c r="C38" s="237">
        <v>40</v>
      </c>
      <c r="D38" s="239">
        <f>+'Ekamut-caxs'!D50</f>
        <v>36</v>
      </c>
      <c r="E38" s="236">
        <f t="shared" si="0"/>
        <v>-4</v>
      </c>
      <c r="F38" s="23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11</v>
      </c>
      <c r="B39" s="223" t="s">
        <v>20</v>
      </c>
      <c r="C39" s="235">
        <v>74.3</v>
      </c>
      <c r="D39" s="239">
        <f>+'Ekamut-caxs'!D51</f>
        <v>58</v>
      </c>
      <c r="E39" s="236">
        <f t="shared" si="0"/>
        <v>-16.299999999999997</v>
      </c>
      <c r="F39" s="23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12</v>
      </c>
      <c r="B40" s="223" t="s">
        <v>21</v>
      </c>
      <c r="C40" s="235">
        <v>30</v>
      </c>
      <c r="D40" s="239">
        <f>+'Ekamut-caxs'!D52</f>
        <v>56</v>
      </c>
      <c r="E40" s="236">
        <f>D40-C40</f>
        <v>26</v>
      </c>
      <c r="F40" s="23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3" t="s">
        <v>62</v>
      </c>
      <c r="C41" s="235"/>
      <c r="D41" s="239">
        <f>+'Ekamut-caxs'!D53</f>
        <v>0</v>
      </c>
      <c r="E41" s="236">
        <f>D41-C41</f>
        <v>0</v>
      </c>
      <c r="F41" s="23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3" t="s">
        <v>49</v>
      </c>
      <c r="C42" s="235"/>
      <c r="D42" s="239">
        <f>+'Ekamut-caxs'!D54</f>
        <v>0</v>
      </c>
      <c r="E42" s="236">
        <f>D42-C42</f>
        <v>0</v>
      </c>
      <c r="F42" s="2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13</v>
      </c>
      <c r="B43" s="223" t="s">
        <v>40</v>
      </c>
      <c r="C43" s="237">
        <v>200</v>
      </c>
      <c r="D43" s="239">
        <f>+'Ekamut-caxs'!D55</f>
        <v>0</v>
      </c>
      <c r="E43" s="236">
        <f t="shared" si="0"/>
        <v>-200</v>
      </c>
      <c r="F43" s="2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14</v>
      </c>
      <c r="B44" s="238" t="s">
        <v>71</v>
      </c>
      <c r="C44" s="237">
        <v>20</v>
      </c>
      <c r="D44" s="239">
        <f>+'Ekamut-caxs'!D56</f>
        <v>3</v>
      </c>
      <c r="E44" s="236">
        <f t="shared" si="0"/>
        <v>-17</v>
      </c>
      <c r="F44" s="2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15</v>
      </c>
      <c r="B45" s="238" t="s">
        <v>72</v>
      </c>
      <c r="C45" s="235">
        <v>112</v>
      </c>
      <c r="D45" s="239">
        <f>+'Ekamut-caxs'!D57</f>
        <v>112</v>
      </c>
      <c r="E45" s="236">
        <f t="shared" si="0"/>
        <v>0</v>
      </c>
      <c r="F45" s="235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16</v>
      </c>
      <c r="B46" s="223" t="s">
        <v>41</v>
      </c>
      <c r="C46" s="235">
        <v>3</v>
      </c>
      <c r="D46" s="239">
        <f>+'Ekamut-caxs'!D58</f>
        <v>3</v>
      </c>
      <c r="E46" s="236">
        <f t="shared" ref="E46:E58" si="2">D46-C46</f>
        <v>0</v>
      </c>
      <c r="F46" s="23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3" t="s">
        <v>116</v>
      </c>
      <c r="C47" s="235"/>
      <c r="D47" s="239">
        <f>+'Ekamut-caxs'!D59</f>
        <v>0</v>
      </c>
      <c r="E47" s="236">
        <f t="shared" si="2"/>
        <v>0</v>
      </c>
      <c r="F47" s="235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3" t="s">
        <v>42</v>
      </c>
      <c r="C48" s="235"/>
      <c r="D48" s="239">
        <f>+'Ekamut-caxs'!D60</f>
        <v>0</v>
      </c>
      <c r="E48" s="236">
        <f t="shared" si="2"/>
        <v>0</v>
      </c>
      <c r="F48" s="235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3" t="s">
        <v>59</v>
      </c>
      <c r="C49" s="235"/>
      <c r="D49" s="239">
        <f>+'Ekamut-caxs'!D61</f>
        <v>0</v>
      </c>
      <c r="E49" s="236">
        <f t="shared" si="2"/>
        <v>0</v>
      </c>
      <c r="F49" s="235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5" t="s">
        <v>194</v>
      </c>
      <c r="C50" s="235"/>
      <c r="D50" s="239">
        <f>+'Ekamut-caxs'!D62</f>
        <v>0</v>
      </c>
      <c r="E50" s="236">
        <f t="shared" ref="E50:E51" si="3">D50-C50</f>
        <v>0</v>
      </c>
      <c r="F50" s="235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5" t="s">
        <v>195</v>
      </c>
      <c r="C51" s="235"/>
      <c r="D51" s="239">
        <f>+'Ekamut-caxs'!D63</f>
        <v>0</v>
      </c>
      <c r="E51" s="236">
        <f t="shared" si="3"/>
        <v>0</v>
      </c>
      <c r="F51" s="235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3" t="s">
        <v>73</v>
      </c>
      <c r="C52" s="235"/>
      <c r="D52" s="239">
        <f>+'Ekamut-caxs'!D64</f>
        <v>0</v>
      </c>
      <c r="E52" s="236">
        <f t="shared" si="2"/>
        <v>0</v>
      </c>
      <c r="F52" s="2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17</v>
      </c>
      <c r="B53" s="227" t="str">
        <f>+'Ekamut-caxs'!B65</f>
        <v>Միջազգային մրցաշարերի մասնակցության գծով</v>
      </c>
      <c r="C53" s="235">
        <v>10000</v>
      </c>
      <c r="D53" s="237">
        <f>+'Ekamut-caxs'!D65</f>
        <v>9200</v>
      </c>
      <c r="E53" s="235">
        <f t="shared" si="2"/>
        <v>-800</v>
      </c>
      <c r="F53" s="235"/>
    </row>
    <row r="54" spans="1:18" s="49" customFormat="1" ht="21" customHeight="1">
      <c r="A54" s="53">
        <v>18</v>
      </c>
      <c r="B54" s="226" t="str">
        <f>+'Ekamut-caxs'!B66</f>
        <v>Գույքագրման գծով</v>
      </c>
      <c r="C54" s="235">
        <v>40</v>
      </c>
      <c r="D54" s="237">
        <f>+'Ekamut-caxs'!D66</f>
        <v>40</v>
      </c>
      <c r="E54" s="235">
        <f t="shared" ref="E54" si="4">D54-C54</f>
        <v>0</v>
      </c>
      <c r="F54" s="235"/>
      <c r="G54" s="49" t="s">
        <v>255</v>
      </c>
    </row>
    <row r="55" spans="1:18" s="50" customFormat="1" ht="21" customHeight="1">
      <c r="A55" s="53">
        <v>19</v>
      </c>
      <c r="B55" s="288" t="s">
        <v>22</v>
      </c>
      <c r="C55" s="235">
        <v>1275.3</v>
      </c>
      <c r="D55" s="239">
        <f>+'Ekamut-caxs'!D67</f>
        <v>1275.3</v>
      </c>
      <c r="E55" s="236">
        <f t="shared" si="2"/>
        <v>0</v>
      </c>
      <c r="F55" s="2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19.100000000000001</v>
      </c>
      <c r="B56" s="29" t="s">
        <v>74</v>
      </c>
      <c r="C56" s="207">
        <v>1275.3</v>
      </c>
      <c r="D56" s="240">
        <f>+'Ekamut-caxs'!D68</f>
        <v>1275.3</v>
      </c>
      <c r="E56" s="206">
        <f t="shared" si="2"/>
        <v>0</v>
      </c>
      <c r="F56" s="207"/>
      <c r="G56" s="137"/>
    </row>
    <row r="57" spans="1:18" s="50" customFormat="1" ht="21" hidden="1" customHeight="1">
      <c r="A57" s="53">
        <v>31</v>
      </c>
      <c r="B57" s="238" t="s">
        <v>75</v>
      </c>
      <c r="C57" s="235"/>
      <c r="D57" s="239">
        <f>+'Ekamut-caxs'!D69</f>
        <v>0</v>
      </c>
      <c r="E57" s="236">
        <f t="shared" si="2"/>
        <v>0</v>
      </c>
      <c r="F57" s="2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3" t="s">
        <v>63</v>
      </c>
      <c r="C58" s="235"/>
      <c r="D58" s="239">
        <f>+'Ekamut-caxs'!D70</f>
        <v>0</v>
      </c>
      <c r="E58" s="236">
        <f t="shared" si="2"/>
        <v>0</v>
      </c>
      <c r="F58" s="2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2">
        <f>C6-C22</f>
        <v>0</v>
      </c>
      <c r="D59" s="242">
        <f>D6-D22</f>
        <v>0</v>
      </c>
      <c r="E59" s="242">
        <f t="shared" si="0"/>
        <v>0</v>
      </c>
      <c r="F59" s="291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3" t="str">
        <f>+'Ekamut-caxs'!D73</f>
        <v>Ն.Քալանթարյան</v>
      </c>
      <c r="E61" s="433"/>
      <c r="F61" s="104"/>
    </row>
    <row r="62" spans="1:18" ht="9.75" customHeight="1">
      <c r="B62" s="37"/>
      <c r="D62" s="432" t="s">
        <v>5</v>
      </c>
      <c r="E62" s="432"/>
      <c r="F62" s="286"/>
    </row>
    <row r="63" spans="1:18" ht="24.75" customHeight="1">
      <c r="B63" s="36" t="s">
        <v>6</v>
      </c>
      <c r="C63" s="23"/>
      <c r="D63" s="433" t="str">
        <f>+'Ekamut-caxs'!D75</f>
        <v>Ա.Թորոսյան</v>
      </c>
      <c r="E63" s="433"/>
      <c r="F63" s="104"/>
    </row>
    <row r="64" spans="1:18" ht="11.25" customHeight="1">
      <c r="D64" s="432" t="s">
        <v>5</v>
      </c>
      <c r="E64" s="432"/>
      <c r="F64" s="286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4" zoomScaleSheetLayoutView="100" workbookViewId="0">
      <selection activeCell="D43" sqref="D43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710937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31" t="s">
        <v>77</v>
      </c>
      <c r="B1" s="431"/>
      <c r="C1" s="431"/>
      <c r="D1" s="431"/>
      <c r="E1" s="431"/>
      <c r="F1" s="431"/>
    </row>
    <row r="2" spans="1:20" s="21" customFormat="1" ht="20.25">
      <c r="A2" s="408" t="str">
        <f>+'Ekamut-caxs'!A14</f>
        <v xml:space="preserve">«Շախմատի Երևանի բարձրագույն վարպետության մարզադպրոց» ՀՈԱԿ-ի </v>
      </c>
      <c r="B2" s="408"/>
      <c r="C2" s="408"/>
      <c r="D2" s="408"/>
      <c r="E2" s="408"/>
      <c r="F2" s="408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4" t="s">
        <v>245</v>
      </c>
      <c r="B3" s="434"/>
      <c r="C3" s="434"/>
      <c r="D3" s="434"/>
      <c r="E3" s="434"/>
      <c r="F3" s="434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7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988.5</v>
      </c>
      <c r="D6" s="208">
        <f>+C6</f>
        <v>988.5</v>
      </c>
      <c r="E6" s="230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0">
        <f>SUM(C8:C9,C11:C20)</f>
        <v>76834.899999999994</v>
      </c>
      <c r="D7" s="230">
        <f>SUM(D8:D9,D11:D20)</f>
        <v>76834.899999999994</v>
      </c>
      <c r="E7" s="230">
        <f>D7-C7</f>
        <v>0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0" t="s">
        <v>112</v>
      </c>
      <c r="C8" s="221">
        <v>76834.899999999994</v>
      </c>
      <c r="D8" s="222">
        <f>+'Dramakan hosqer'!D21</f>
        <v>76834.899999999994</v>
      </c>
      <c r="E8" s="222">
        <f>D8-C8</f>
        <v>0</v>
      </c>
      <c r="F8" s="221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6" t="str">
        <f>+'Dramakan hosqer'!B22</f>
        <v>Այլ նպաստներ բյուջեից, որից՝</v>
      </c>
      <c r="C9" s="221"/>
      <c r="D9" s="222">
        <f>+'Dramakan hosqer'!D22</f>
        <v>0</v>
      </c>
      <c r="E9" s="222">
        <f>D9-C9</f>
        <v>0</v>
      </c>
      <c r="F9" s="221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7" t="str">
        <f>+'Dramakan hosqer'!B23</f>
        <v>կամավոր ատեստավորման գծով</v>
      </c>
      <c r="C10" s="209"/>
      <c r="D10" s="234">
        <f>+'Dramakan hosqer'!D23</f>
        <v>0</v>
      </c>
      <c r="E10" s="222">
        <f>D10-C10</f>
        <v>0</v>
      </c>
      <c r="F10" s="209"/>
    </row>
    <row r="11" spans="1:20" s="50" customFormat="1" ht="17.25" hidden="1" customHeight="1">
      <c r="A11" s="53">
        <v>3</v>
      </c>
      <c r="B11" s="223" t="s">
        <v>8</v>
      </c>
      <c r="C11" s="221"/>
      <c r="D11" s="222">
        <f>+'Dramakan hosqer'!D24</f>
        <v>0</v>
      </c>
      <c r="E11" s="222">
        <f t="shared" si="0"/>
        <v>0</v>
      </c>
      <c r="F11" s="221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4" t="s">
        <v>48</v>
      </c>
      <c r="C12" s="221"/>
      <c r="D12" s="222">
        <f>+'Dramakan hosqer'!D25</f>
        <v>0</v>
      </c>
      <c r="E12" s="222">
        <f t="shared" si="0"/>
        <v>0</v>
      </c>
      <c r="F12" s="221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5" t="s">
        <v>58</v>
      </c>
      <c r="C13" s="221"/>
      <c r="D13" s="222">
        <f>+'Dramakan hosqer'!D26</f>
        <v>0</v>
      </c>
      <c r="E13" s="222">
        <f t="shared" si="0"/>
        <v>0</v>
      </c>
      <c r="F13" s="221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1"/>
      <c r="D14" s="222">
        <f>+'Dramakan hosqer'!D27</f>
        <v>0</v>
      </c>
      <c r="E14" s="222">
        <f t="shared" si="0"/>
        <v>0</v>
      </c>
      <c r="F14" s="221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0" t="s">
        <v>9</v>
      </c>
      <c r="C15" s="221"/>
      <c r="D15" s="222">
        <v>0</v>
      </c>
      <c r="E15" s="222">
        <f t="shared" si="0"/>
        <v>0</v>
      </c>
      <c r="F15" s="221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0" t="s">
        <v>67</v>
      </c>
      <c r="C16" s="221"/>
      <c r="D16" s="222">
        <f>+'Dramakan hosqer'!D28</f>
        <v>0</v>
      </c>
      <c r="E16" s="222">
        <f t="shared" si="0"/>
        <v>0</v>
      </c>
      <c r="F16" s="221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0" t="s">
        <v>28</v>
      </c>
      <c r="C17" s="221"/>
      <c r="D17" s="222">
        <f>+'Dramakan hosqer'!D29</f>
        <v>0</v>
      </c>
      <c r="E17" s="222">
        <f t="shared" si="0"/>
        <v>0</v>
      </c>
      <c r="F17" s="221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10</v>
      </c>
      <c r="B18" s="220" t="s">
        <v>10</v>
      </c>
      <c r="C18" s="221"/>
      <c r="D18" s="222">
        <f>+'Dramakan hosqer'!D30</f>
        <v>0</v>
      </c>
      <c r="E18" s="222">
        <f>D18-C18</f>
        <v>0</v>
      </c>
      <c r="F18" s="221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6"/>
      <c r="C19" s="221"/>
      <c r="D19" s="221">
        <f>+'Dramakan hosqer'!D31</f>
        <v>0</v>
      </c>
      <c r="E19" s="221">
        <f>D19-C19</f>
        <v>0</v>
      </c>
      <c r="F19" s="221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6"/>
      <c r="C20" s="221"/>
      <c r="D20" s="221">
        <f>+'Dramakan hosqer'!D32</f>
        <v>0</v>
      </c>
      <c r="E20" s="221">
        <f>D20-C20</f>
        <v>0</v>
      </c>
      <c r="F20" s="221"/>
      <c r="G20" s="92" t="s">
        <v>237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0">
        <f>+C22+C61+C74</f>
        <v>77352.5</v>
      </c>
      <c r="D21" s="230">
        <f>+D22+D61+D74</f>
        <v>76952.500000000015</v>
      </c>
      <c r="E21" s="230">
        <f t="shared" si="0"/>
        <v>-399.99999999998545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0">
        <f>SUM(C23,C27:C32,C33:C55,C59:C60)</f>
        <v>76952.5</v>
      </c>
      <c r="D22" s="230">
        <f>SUM(D23,D27:D55,D59:D60)</f>
        <v>76952.500000000015</v>
      </c>
      <c r="E22" s="230">
        <f t="shared" si="0"/>
        <v>0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7" t="s">
        <v>12</v>
      </c>
      <c r="C23" s="221">
        <v>65257.5</v>
      </c>
      <c r="D23" s="222">
        <f>+'Dramakan hosqer'!D35</f>
        <v>66337.5</v>
      </c>
      <c r="E23" s="222">
        <f t="shared" si="0"/>
        <v>1080</v>
      </c>
      <c r="F23" s="221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/>
      <c r="D24" s="234">
        <f>+'Dramakan hosqer'!D36</f>
        <v>0</v>
      </c>
      <c r="E24" s="234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4">
        <f>+'Dramakan hosqer'!D37</f>
        <v>3600</v>
      </c>
      <c r="E25" s="234">
        <f t="shared" si="0"/>
        <v>3600</v>
      </c>
      <c r="F25" s="209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9"/>
      <c r="D26" s="234">
        <f>+'Dramakan hosqer'!D38</f>
        <v>0</v>
      </c>
      <c r="E26" s="234">
        <f t="shared" si="0"/>
        <v>0</v>
      </c>
      <c r="F26" s="209"/>
    </row>
    <row r="27" spans="1:20" s="50" customFormat="1" ht="18" customHeight="1">
      <c r="A27" s="53">
        <v>2</v>
      </c>
      <c r="B27" s="223" t="s">
        <v>15</v>
      </c>
      <c r="C27" s="221">
        <v>401.4</v>
      </c>
      <c r="D27" s="222">
        <f>+'Dramakan hosqer'!D39</f>
        <v>403.5</v>
      </c>
      <c r="E27" s="222">
        <f t="shared" si="0"/>
        <v>2.1000000000000227</v>
      </c>
      <c r="F27" s="221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3" t="s">
        <v>14</v>
      </c>
      <c r="C28" s="221">
        <v>84.6</v>
      </c>
      <c r="D28" s="222">
        <f>+'Dramakan hosqer'!D40</f>
        <v>96.1</v>
      </c>
      <c r="E28" s="222">
        <f t="shared" si="0"/>
        <v>11.5</v>
      </c>
      <c r="F28" s="221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3" t="s">
        <v>16</v>
      </c>
      <c r="C29" s="221">
        <v>38.700000000000003</v>
      </c>
      <c r="D29" s="222">
        <f>+'Dramakan hosqer'!D41</f>
        <v>53.8</v>
      </c>
      <c r="E29" s="222">
        <f t="shared" si="0"/>
        <v>15.099999999999994</v>
      </c>
      <c r="F29" s="221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3" t="s">
        <v>17</v>
      </c>
      <c r="C30" s="221">
        <v>0</v>
      </c>
      <c r="D30" s="222">
        <f>+'Dramakan hosqer'!D42</f>
        <v>0</v>
      </c>
      <c r="E30" s="222">
        <f t="shared" si="0"/>
        <v>0</v>
      </c>
      <c r="F30" s="221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customHeight="1">
      <c r="A31" s="53">
        <v>6</v>
      </c>
      <c r="B31" s="223" t="s">
        <v>18</v>
      </c>
      <c r="C31" s="221">
        <v>0</v>
      </c>
      <c r="D31" s="222">
        <f>+'Dramakan hosqer'!D43</f>
        <v>0</v>
      </c>
      <c r="E31" s="222">
        <f t="shared" si="0"/>
        <v>0</v>
      </c>
      <c r="F31" s="221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7</v>
      </c>
      <c r="B32" s="223" t="s">
        <v>242</v>
      </c>
      <c r="C32" s="222">
        <v>120.4</v>
      </c>
      <c r="D32" s="222">
        <f>+'Dramakan hosqer'!D44</f>
        <v>125</v>
      </c>
      <c r="E32" s="222">
        <f t="shared" si="0"/>
        <v>4.5999999999999943</v>
      </c>
      <c r="F32" s="221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8</v>
      </c>
      <c r="B33" s="223" t="s">
        <v>19</v>
      </c>
      <c r="C33" s="221">
        <v>53</v>
      </c>
      <c r="D33" s="222">
        <f>+'Dramakan hosqer'!D45</f>
        <v>53</v>
      </c>
      <c r="E33" s="222">
        <f t="shared" si="0"/>
        <v>0</v>
      </c>
      <c r="F33" s="221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9</v>
      </c>
      <c r="B34" s="223" t="s">
        <v>243</v>
      </c>
      <c r="C34" s="221">
        <v>280</v>
      </c>
      <c r="D34" s="222">
        <f>+'Dramakan hosqer'!D46</f>
        <v>241</v>
      </c>
      <c r="E34" s="222">
        <f t="shared" si="0"/>
        <v>-39</v>
      </c>
      <c r="F34" s="221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hidden="1" customHeight="1">
      <c r="A35" s="53">
        <v>10</v>
      </c>
      <c r="B35" s="228" t="s">
        <v>70</v>
      </c>
      <c r="C35" s="221"/>
      <c r="D35" s="222">
        <f>+'Dramakan hosqer'!D47</f>
        <v>0</v>
      </c>
      <c r="E35" s="222">
        <f t="shared" si="0"/>
        <v>0</v>
      </c>
      <c r="F35" s="221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customHeight="1">
      <c r="A36" s="53">
        <v>10</v>
      </c>
      <c r="B36" s="223" t="s">
        <v>43</v>
      </c>
      <c r="C36" s="221">
        <v>50</v>
      </c>
      <c r="D36" s="222">
        <f>+'Dramakan hosqer'!D48</f>
        <v>17</v>
      </c>
      <c r="E36" s="222">
        <f t="shared" si="0"/>
        <v>-33</v>
      </c>
      <c r="F36" s="221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11</v>
      </c>
      <c r="B37" s="223" t="s">
        <v>114</v>
      </c>
      <c r="C37" s="221">
        <v>30</v>
      </c>
      <c r="D37" s="222">
        <f>+'Dramakan hosqer'!D49</f>
        <v>0</v>
      </c>
      <c r="E37" s="222">
        <f t="shared" si="0"/>
        <v>-30</v>
      </c>
      <c r="F37" s="221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12</v>
      </c>
      <c r="B38" s="223" t="s">
        <v>115</v>
      </c>
      <c r="C38" s="221">
        <v>40</v>
      </c>
      <c r="D38" s="222">
        <f>+'Dramakan hosqer'!D50</f>
        <v>36</v>
      </c>
      <c r="E38" s="222">
        <f t="shared" si="0"/>
        <v>-4</v>
      </c>
      <c r="F38" s="221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13</v>
      </c>
      <c r="B39" s="223" t="s">
        <v>20</v>
      </c>
      <c r="C39" s="221">
        <v>74.3</v>
      </c>
      <c r="D39" s="222">
        <f>+'Dramakan hosqer'!D51</f>
        <v>58</v>
      </c>
      <c r="E39" s="222">
        <f t="shared" si="0"/>
        <v>-16.299999999999997</v>
      </c>
      <c r="F39" s="221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14</v>
      </c>
      <c r="B40" s="223" t="s">
        <v>21</v>
      </c>
      <c r="C40" s="221">
        <v>30</v>
      </c>
      <c r="D40" s="222">
        <f>+'Dramakan hosqer'!D52</f>
        <v>56</v>
      </c>
      <c r="E40" s="222">
        <f t="shared" si="0"/>
        <v>26</v>
      </c>
      <c r="F40" s="221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3" t="s">
        <v>62</v>
      </c>
      <c r="C41" s="221"/>
      <c r="D41" s="222">
        <f>+'Dramakan hosqer'!D53</f>
        <v>0</v>
      </c>
      <c r="E41" s="222">
        <f t="shared" si="0"/>
        <v>0</v>
      </c>
      <c r="F41" s="221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8" t="s">
        <v>49</v>
      </c>
      <c r="C42" s="221"/>
      <c r="D42" s="222">
        <f>+'Dramakan hosqer'!D54</f>
        <v>0</v>
      </c>
      <c r="E42" s="222">
        <f t="shared" si="0"/>
        <v>0</v>
      </c>
      <c r="F42" s="221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customHeight="1">
      <c r="A43" s="53">
        <v>15</v>
      </c>
      <c r="B43" s="238" t="s">
        <v>40</v>
      </c>
      <c r="C43" s="221">
        <v>200</v>
      </c>
      <c r="D43" s="222">
        <f>+'Dramakan hosqer'!D55</f>
        <v>0</v>
      </c>
      <c r="E43" s="222">
        <f t="shared" si="0"/>
        <v>-200</v>
      </c>
      <c r="F43" s="221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16</v>
      </c>
      <c r="B44" s="238" t="s">
        <v>71</v>
      </c>
      <c r="C44" s="221">
        <v>20</v>
      </c>
      <c r="D44" s="222">
        <f>+'Dramakan hosqer'!D56</f>
        <v>3</v>
      </c>
      <c r="E44" s="222">
        <f t="shared" si="0"/>
        <v>-17</v>
      </c>
      <c r="F44" s="221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17</v>
      </c>
      <c r="B45" s="238" t="s">
        <v>72</v>
      </c>
      <c r="C45" s="221">
        <v>112</v>
      </c>
      <c r="D45" s="222">
        <f>+'Dramakan hosqer'!D57</f>
        <v>112</v>
      </c>
      <c r="E45" s="222">
        <f t="shared" si="0"/>
        <v>0</v>
      </c>
      <c r="F45" s="221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18</v>
      </c>
      <c r="B46" s="223" t="s">
        <v>41</v>
      </c>
      <c r="C46" s="221">
        <v>3</v>
      </c>
      <c r="D46" s="222">
        <f>+'Dramakan hosqer'!D58</f>
        <v>3</v>
      </c>
      <c r="E46" s="222">
        <f t="shared" si="0"/>
        <v>0</v>
      </c>
      <c r="F46" s="221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3" t="s">
        <v>116</v>
      </c>
      <c r="C47" s="221"/>
      <c r="D47" s="222">
        <f>+'Dramakan hosqer'!D59</f>
        <v>0</v>
      </c>
      <c r="E47" s="222">
        <f t="shared" si="0"/>
        <v>0</v>
      </c>
      <c r="F47" s="221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3" t="s">
        <v>42</v>
      </c>
      <c r="C48" s="221"/>
      <c r="D48" s="222">
        <f>+'Dramakan hosqer'!D60</f>
        <v>0</v>
      </c>
      <c r="E48" s="222">
        <f t="shared" si="0"/>
        <v>0</v>
      </c>
      <c r="F48" s="221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3" t="s">
        <v>59</v>
      </c>
      <c r="C49" s="221"/>
      <c r="D49" s="222">
        <f>+'Dramakan hosqer'!D61</f>
        <v>0</v>
      </c>
      <c r="E49" s="222">
        <f t="shared" si="0"/>
        <v>0</v>
      </c>
      <c r="F49" s="221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5" t="s">
        <v>194</v>
      </c>
      <c r="C50" s="221"/>
      <c r="D50" s="222">
        <f>+'Dramakan hosqer'!D62</f>
        <v>0</v>
      </c>
      <c r="E50" s="222">
        <f t="shared" ref="E50:E51" si="1">D50-C50</f>
        <v>0</v>
      </c>
      <c r="F50" s="221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5" t="s">
        <v>195</v>
      </c>
      <c r="C51" s="221"/>
      <c r="D51" s="222">
        <f>+'Dramakan hosqer'!D63</f>
        <v>0</v>
      </c>
      <c r="E51" s="222">
        <f t="shared" si="1"/>
        <v>0</v>
      </c>
      <c r="F51" s="221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3" t="s">
        <v>73</v>
      </c>
      <c r="C52" s="221"/>
      <c r="D52" s="222">
        <f>+'Dramakan hosqer'!D64</f>
        <v>0</v>
      </c>
      <c r="E52" s="222">
        <f t="shared" si="0"/>
        <v>0</v>
      </c>
      <c r="F52" s="221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19</v>
      </c>
      <c r="B53" s="226" t="s">
        <v>260</v>
      </c>
      <c r="C53" s="221">
        <v>10000</v>
      </c>
      <c r="D53" s="221">
        <f>+'Dramakan hosqer'!D65</f>
        <v>9200</v>
      </c>
      <c r="E53" s="221">
        <f t="shared" si="0"/>
        <v>-800</v>
      </c>
      <c r="F53" s="221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customHeight="1">
      <c r="A54" s="53">
        <v>20</v>
      </c>
      <c r="B54" s="226" t="s">
        <v>259</v>
      </c>
      <c r="C54" s="221">
        <v>40</v>
      </c>
      <c r="D54" s="221">
        <f>+'Dramakan hosqer'!D66</f>
        <v>40</v>
      </c>
      <c r="E54" s="221">
        <f>D54-C54</f>
        <v>0</v>
      </c>
      <c r="F54" s="221"/>
      <c r="G54" s="92" t="s">
        <v>256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hidden="1" customHeight="1">
      <c r="A55" s="53">
        <v>30</v>
      </c>
      <c r="B55" s="229" t="s">
        <v>30</v>
      </c>
      <c r="C55" s="222">
        <f>SUM(C56:C58)</f>
        <v>0</v>
      </c>
      <c r="D55" s="222">
        <f>SUM(D56:D58)</f>
        <v>0</v>
      </c>
      <c r="E55" s="221">
        <f>D55-C55</f>
        <v>0</v>
      </c>
      <c r="F55" s="221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9"/>
      <c r="D56" s="234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209"/>
      <c r="D57" s="234">
        <f>+'Dramakan hosqer'!D69</f>
        <v>0</v>
      </c>
      <c r="E57" s="234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80</v>
      </c>
      <c r="C58" s="209"/>
      <c r="D58" s="234">
        <f>+'Dramakan hosqer'!D70</f>
        <v>0</v>
      </c>
      <c r="E58" s="234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21</v>
      </c>
      <c r="B59" s="229" t="s">
        <v>32</v>
      </c>
      <c r="C59" s="221">
        <v>117.6</v>
      </c>
      <c r="D59" s="222">
        <f>+'Dramakan hosqer'!D71</f>
        <v>117.59999999999991</v>
      </c>
      <c r="E59" s="222">
        <f t="shared" si="0"/>
        <v>0</v>
      </c>
      <c r="F59" s="221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4" t="s">
        <v>81</v>
      </c>
      <c r="C60" s="221"/>
      <c r="D60" s="222">
        <f>+'Dramakan hosqer'!D72</f>
        <v>0</v>
      </c>
      <c r="E60" s="222">
        <f t="shared" si="0"/>
        <v>0</v>
      </c>
      <c r="F60" s="221"/>
      <c r="G60" s="96" t="s">
        <v>201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customHeight="1">
      <c r="A61" s="139" t="s">
        <v>52</v>
      </c>
      <c r="B61" s="12" t="s">
        <v>55</v>
      </c>
      <c r="C61" s="230">
        <f>+C62+C70</f>
        <v>400</v>
      </c>
      <c r="D61" s="230">
        <f>+D62+D70</f>
        <v>0</v>
      </c>
      <c r="E61" s="230">
        <f t="shared" si="0"/>
        <v>-400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customHeight="1">
      <c r="A62" s="62">
        <v>1</v>
      </c>
      <c r="B62" s="231" t="s">
        <v>85</v>
      </c>
      <c r="C62" s="222">
        <f>SUM(C63:C69)</f>
        <v>400</v>
      </c>
      <c r="D62" s="222">
        <f>SUM(D63:D69)</f>
        <v>0</v>
      </c>
      <c r="E62" s="222">
        <f t="shared" si="0"/>
        <v>-400</v>
      </c>
      <c r="F62" s="221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2" t="s">
        <v>82</v>
      </c>
      <c r="C63" s="221"/>
      <c r="D63" s="222">
        <f>+'Dramakan hosqer'!D75</f>
        <v>0</v>
      </c>
      <c r="E63" s="222">
        <f t="shared" ref="E63:E77" si="2">D63-C63</f>
        <v>0</v>
      </c>
      <c r="F63" s="221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2" t="s">
        <v>83</v>
      </c>
      <c r="C64" s="221"/>
      <c r="D64" s="222">
        <f>+'Dramakan hosqer'!D76</f>
        <v>0</v>
      </c>
      <c r="E64" s="222">
        <f>D64-C64</f>
        <v>0</v>
      </c>
      <c r="F64" s="221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customHeight="1">
      <c r="A65" s="62">
        <v>1.1000000000000001</v>
      </c>
      <c r="B65" s="232" t="s">
        <v>84</v>
      </c>
      <c r="C65" s="221">
        <v>400</v>
      </c>
      <c r="D65" s="222">
        <f>+'Dramakan hosqer'!D77</f>
        <v>0</v>
      </c>
      <c r="E65" s="222">
        <f t="shared" si="2"/>
        <v>-400</v>
      </c>
      <c r="F65" s="221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2" t="s">
        <v>196</v>
      </c>
      <c r="C66" s="221"/>
      <c r="D66" s="222">
        <f>+'Dramakan hosqer'!D78</f>
        <v>0</v>
      </c>
      <c r="E66" s="222">
        <f t="shared" ref="E66" si="3">D66-C66</f>
        <v>0</v>
      </c>
      <c r="F66" s="221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2" t="s">
        <v>60</v>
      </c>
      <c r="C67" s="221"/>
      <c r="D67" s="222">
        <f>+'Dramakan hosqer'!D79</f>
        <v>0</v>
      </c>
      <c r="E67" s="222">
        <f t="shared" si="2"/>
        <v>0</v>
      </c>
      <c r="F67" s="221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3" t="s">
        <v>61</v>
      </c>
      <c r="C68" s="221"/>
      <c r="D68" s="221">
        <f>+'Dramakan hosqer'!D80</f>
        <v>0</v>
      </c>
      <c r="E68" s="221">
        <f>D68-C68</f>
        <v>0</v>
      </c>
      <c r="F68" s="221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3"/>
      <c r="C69" s="221"/>
      <c r="D69" s="221">
        <f>+'Dramakan hosqer'!D81</f>
        <v>0</v>
      </c>
      <c r="E69" s="221">
        <f t="shared" ref="E69" si="4">D69-C69</f>
        <v>0</v>
      </c>
      <c r="F69" s="221"/>
      <c r="G69" s="49" t="s">
        <v>197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2" t="s">
        <v>257</v>
      </c>
      <c r="C70" s="222">
        <f>SUM(C71:C73)</f>
        <v>0</v>
      </c>
      <c r="D70" s="222">
        <f>SUM(D71:D73)</f>
        <v>0</v>
      </c>
      <c r="E70" s="221">
        <f>D70-C70</f>
        <v>0</v>
      </c>
      <c r="F70" s="221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1" t="s">
        <v>57</v>
      </c>
      <c r="C71" s="221"/>
      <c r="D71" s="222">
        <f>+'Dramakan hosqer'!D83</f>
        <v>0</v>
      </c>
      <c r="E71" s="222">
        <f t="shared" si="2"/>
        <v>0</v>
      </c>
      <c r="F71" s="221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1" t="s">
        <v>56</v>
      </c>
      <c r="C72" s="221"/>
      <c r="D72" s="222">
        <f>+'Dramakan hosqer'!D84</f>
        <v>0</v>
      </c>
      <c r="E72" s="222">
        <f t="shared" si="2"/>
        <v>0</v>
      </c>
      <c r="F72" s="221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1" t="s">
        <v>45</v>
      </c>
      <c r="C73" s="221"/>
      <c r="D73" s="222">
        <f>+'Dramakan hosqer'!D85</f>
        <v>0</v>
      </c>
      <c r="E73" s="222">
        <f t="shared" si="2"/>
        <v>0</v>
      </c>
      <c r="F73" s="221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hidden="1" customHeight="1">
      <c r="A74" s="139" t="s">
        <v>53</v>
      </c>
      <c r="B74" s="12" t="s">
        <v>126</v>
      </c>
      <c r="C74" s="230">
        <f>SUM(C75:C76)</f>
        <v>0</v>
      </c>
      <c r="D74" s="230">
        <f>SUM(D75:D76)</f>
        <v>0</v>
      </c>
      <c r="E74" s="230">
        <f t="shared" si="2"/>
        <v>0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hidden="1" customHeight="1">
      <c r="A75" s="62">
        <v>1</v>
      </c>
      <c r="B75" s="227" t="str">
        <f>+'Dramakan hosqer'!B87</f>
        <v>Աշխատավարձի գծով</v>
      </c>
      <c r="C75" s="221"/>
      <c r="D75" s="221">
        <f>+'Dramakan hosqer'!D87</f>
        <v>0</v>
      </c>
      <c r="E75" s="221">
        <f>D75-C75</f>
        <v>0</v>
      </c>
      <c r="F75" s="221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7">
        <f>+'Dramakan hosqer'!B88</f>
        <v>0</v>
      </c>
      <c r="C76" s="221"/>
      <c r="D76" s="221">
        <f>+'Dramakan hosqer'!D88</f>
        <v>0</v>
      </c>
      <c r="E76" s="221">
        <f>D76-C76</f>
        <v>0</v>
      </c>
      <c r="F76" s="221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0">
        <f>C6+C7-C21</f>
        <v>470.89999999999418</v>
      </c>
      <c r="D77" s="230">
        <f>D6+D7-D21</f>
        <v>870.89999999997963</v>
      </c>
      <c r="E77" s="230">
        <f t="shared" si="2"/>
        <v>399.99999999998545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6" t="str">
        <f>+'Ekamut-caxs'!D73</f>
        <v>Ն.Քալանթարյան</v>
      </c>
      <c r="E79" s="433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5" t="s">
        <v>90</v>
      </c>
      <c r="E80" s="435"/>
      <c r="F80" s="289"/>
    </row>
    <row r="81" spans="1:20" s="18" customFormat="1" ht="22.5" customHeight="1">
      <c r="A81" s="19"/>
      <c r="B81" s="38" t="s">
        <v>6</v>
      </c>
      <c r="C81" s="19"/>
      <c r="D81" s="433" t="str">
        <f>+'Ekamut-caxs'!D75</f>
        <v>Ա.Թորոսյան</v>
      </c>
      <c r="E81" s="433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5" t="s">
        <v>90</v>
      </c>
      <c r="E82" s="435"/>
      <c r="F82" s="289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6" workbookViewId="0">
      <selection activeCell="D43" sqref="D43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37" t="s">
        <v>64</v>
      </c>
      <c r="B1" s="437"/>
      <c r="C1" s="437"/>
      <c r="D1" s="437"/>
      <c r="E1" s="437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38" t="str">
        <f>+'Ekamut-caxs'!A14</f>
        <v xml:space="preserve">«Շախմատի Երևանի բարձրագույն վարպետության մարզադպրոց» ՀՈԱԿ-ի </v>
      </c>
      <c r="B2" s="439"/>
      <c r="C2" s="439"/>
      <c r="D2" s="439"/>
      <c r="E2" s="43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0" t="s">
        <v>130</v>
      </c>
      <c r="B3" s="440"/>
      <c r="C3" s="440"/>
      <c r="D3" s="440"/>
      <c r="E3" s="44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1" t="s">
        <v>244</v>
      </c>
      <c r="B4" s="441"/>
      <c r="C4" s="441"/>
      <c r="D4" s="441"/>
      <c r="E4" s="441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42" t="s">
        <v>135</v>
      </c>
      <c r="B7" s="443"/>
      <c r="C7" s="443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0.1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hidden="1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hidden="1" customHeight="1">
      <c r="A11" s="170">
        <v>1.3</v>
      </c>
      <c r="B11" s="171" t="s">
        <v>141</v>
      </c>
      <c r="C11" s="170" t="s">
        <v>142</v>
      </c>
      <c r="D11" s="30"/>
      <c r="E11" s="30"/>
    </row>
    <row r="12" spans="1:22" ht="27" hidden="1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hidden="1" customHeight="1">
      <c r="A13" s="170">
        <v>1.5</v>
      </c>
      <c r="B13" s="172"/>
      <c r="C13" s="170" t="s">
        <v>145</v>
      </c>
      <c r="D13" s="30"/>
      <c r="E13" s="30"/>
    </row>
    <row r="14" spans="1:22" ht="18" hidden="1" customHeight="1">
      <c r="A14" s="170">
        <v>1.6</v>
      </c>
      <c r="B14" s="171" t="s">
        <v>198</v>
      </c>
      <c r="C14" s="170" t="s">
        <v>146</v>
      </c>
      <c r="D14" s="30"/>
      <c r="E14" s="30"/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customHeight="1">
      <c r="A25" s="170">
        <v>2.7</v>
      </c>
      <c r="B25" s="172" t="s">
        <v>147</v>
      </c>
      <c r="C25" s="170" t="s">
        <v>148</v>
      </c>
      <c r="D25" s="30">
        <v>0.1</v>
      </c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156</v>
      </c>
      <c r="D31" s="30"/>
      <c r="E31" s="30"/>
    </row>
    <row r="32" spans="1:22" ht="2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0.1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42" t="s">
        <v>160</v>
      </c>
      <c r="B35" s="443"/>
      <c r="C35" s="443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>
        <v>71.599999999999994</v>
      </c>
      <c r="E36" s="30"/>
    </row>
    <row r="37" spans="1:22" ht="29.45" customHeight="1">
      <c r="A37" s="170">
        <v>1.2</v>
      </c>
      <c r="B37" s="171" t="s">
        <v>139</v>
      </c>
      <c r="C37" s="170" t="s">
        <v>140</v>
      </c>
      <c r="D37" s="30">
        <v>29.1</v>
      </c>
      <c r="E37" s="30"/>
    </row>
    <row r="38" spans="1:22" ht="21" customHeight="1">
      <c r="A38" s="170">
        <v>1.3</v>
      </c>
      <c r="B38" s="171" t="s">
        <v>141</v>
      </c>
      <c r="C38" s="170" t="s">
        <v>142</v>
      </c>
      <c r="D38" s="30">
        <v>7</v>
      </c>
      <c r="E38" s="30"/>
    </row>
    <row r="39" spans="1:22" ht="21" hidden="1" customHeight="1">
      <c r="A39" s="170">
        <v>1.4</v>
      </c>
      <c r="B39" s="172" t="s">
        <v>143</v>
      </c>
      <c r="C39" s="173" t="s">
        <v>144</v>
      </c>
      <c r="D39" s="30"/>
      <c r="E39" s="30"/>
    </row>
    <row r="40" spans="1:22" ht="21" hidden="1" customHeight="1">
      <c r="A40" s="170">
        <v>1.5</v>
      </c>
      <c r="B40" s="172"/>
      <c r="C40" s="170" t="s">
        <v>145</v>
      </c>
      <c r="D40" s="30"/>
      <c r="E40" s="30"/>
    </row>
    <row r="41" spans="1:22" ht="20.25" customHeight="1">
      <c r="A41" s="170">
        <v>1.6</v>
      </c>
      <c r="B41" s="171" t="s">
        <v>198</v>
      </c>
      <c r="C41" s="170" t="s">
        <v>146</v>
      </c>
      <c r="D41" s="30">
        <v>9.9</v>
      </c>
      <c r="E41" s="30"/>
    </row>
    <row r="42" spans="1:22" ht="33.75" hidden="1" customHeight="1">
      <c r="A42" s="170">
        <v>1.7</v>
      </c>
      <c r="B42" s="172"/>
      <c r="C42" s="170" t="s">
        <v>169</v>
      </c>
      <c r="D42" s="30"/>
      <c r="E42" s="30"/>
    </row>
    <row r="43" spans="1:22" ht="23.25" hidden="1" customHeight="1">
      <c r="A43" s="170">
        <v>1.8</v>
      </c>
      <c r="B43" s="172"/>
      <c r="C43" s="174" t="s">
        <v>168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hidden="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hidden="1" customHeight="1">
      <c r="A49" s="170">
        <v>2.4</v>
      </c>
      <c r="B49" s="172" t="s">
        <v>147</v>
      </c>
      <c r="C49" s="170" t="s">
        <v>148</v>
      </c>
      <c r="D49" s="30"/>
      <c r="E49" s="30"/>
    </row>
    <row r="50" spans="1:22" ht="24" hidden="1" customHeight="1">
      <c r="A50" s="170">
        <v>2.5</v>
      </c>
      <c r="B50" s="172" t="s">
        <v>147</v>
      </c>
      <c r="C50" s="170" t="s">
        <v>149</v>
      </c>
      <c r="D50" s="30"/>
      <c r="E50" s="30"/>
    </row>
    <row r="51" spans="1:22" ht="24" hidden="1" customHeight="1">
      <c r="A51" s="170">
        <v>2.6</v>
      </c>
      <c r="B51" s="171" t="s">
        <v>150</v>
      </c>
      <c r="C51" s="170" t="s">
        <v>151</v>
      </c>
      <c r="D51" s="30"/>
      <c r="E51" s="30"/>
    </row>
    <row r="52" spans="1:22" ht="24" hidden="1" customHeight="1">
      <c r="A52" s="170">
        <v>2.7</v>
      </c>
      <c r="B52" s="172" t="s">
        <v>152</v>
      </c>
      <c r="C52" s="170" t="s">
        <v>153</v>
      </c>
      <c r="D52" s="30"/>
      <c r="E52" s="30"/>
    </row>
    <row r="53" spans="1:22" ht="24" hidden="1" customHeight="1">
      <c r="A53" s="170">
        <v>2.8</v>
      </c>
      <c r="B53" s="172"/>
      <c r="C53" s="174" t="s">
        <v>154</v>
      </c>
      <c r="D53" s="30"/>
      <c r="E53" s="30"/>
    </row>
    <row r="54" spans="1:22" ht="33" customHeight="1">
      <c r="A54" s="170"/>
      <c r="B54" s="167" t="s">
        <v>161</v>
      </c>
      <c r="C54" s="29"/>
      <c r="D54" s="168">
        <f>SUM(D55:D58)</f>
        <v>2482.4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>
        <v>1006.6</v>
      </c>
      <c r="E55" s="30"/>
      <c r="F55" s="134"/>
    </row>
    <row r="56" spans="1:22" ht="30" customHeight="1">
      <c r="A56" s="170">
        <v>1.2</v>
      </c>
      <c r="B56" s="183"/>
      <c r="C56" s="170" t="s">
        <v>267</v>
      </c>
      <c r="D56" s="30">
        <v>1475.8</v>
      </c>
      <c r="E56" s="170"/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2600</v>
      </c>
      <c r="E59" s="187"/>
      <c r="F59" s="308">
        <f>+D59-SUM(D55:D56)</f>
        <v>117.59999999999991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266</v>
      </c>
      <c r="C62" s="186">
        <f>+'Dramakan hosqer'!D19</f>
        <v>988.5</v>
      </c>
      <c r="D62" s="445" t="s">
        <v>163</v>
      </c>
      <c r="E62" s="446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47" t="str">
        <f>+'Ekamut-caxs'!D73</f>
        <v>Ն.Քալանթարյան</v>
      </c>
      <c r="E64" s="44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44" t="s">
        <v>90</v>
      </c>
      <c r="E65" s="44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47" t="str">
        <f>+'Ekamut-caxs'!D75</f>
        <v>Ա.Թորոսյան</v>
      </c>
      <c r="E66" s="44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44" t="s">
        <v>90</v>
      </c>
      <c r="E67" s="44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D43" sqref="D43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2" t="s">
        <v>64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</row>
    <row r="2" spans="1:19" s="21" customFormat="1" ht="25.5" customHeight="1">
      <c r="A2" s="408" t="str">
        <f>+'Ekamut-caxs'!A14</f>
        <v xml:space="preserve">«Շախմատի Երևանի բարձրագույն վարպետության մարզադպրոց» ՀՈԱԿ-ի 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20"/>
      <c r="S2" s="20"/>
    </row>
    <row r="3" spans="1:19" ht="25.5" customHeight="1">
      <c r="A3" s="440" t="s">
        <v>248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</row>
    <row r="4" spans="1:19" ht="21" customHeight="1">
      <c r="Q4" s="124" t="s">
        <v>0</v>
      </c>
    </row>
    <row r="5" spans="1:19" ht="33.75" customHeight="1">
      <c r="A5" s="454" t="s">
        <v>127</v>
      </c>
      <c r="B5" s="454" t="s">
        <v>65</v>
      </c>
      <c r="C5" s="458" t="s">
        <v>230</v>
      </c>
      <c r="D5" s="458" t="s">
        <v>231</v>
      </c>
      <c r="E5" s="455" t="s">
        <v>176</v>
      </c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6" t="s">
        <v>129</v>
      </c>
    </row>
    <row r="6" spans="1:19" ht="97.9" customHeight="1">
      <c r="A6" s="454"/>
      <c r="B6" s="454"/>
      <c r="C6" s="458"/>
      <c r="D6" s="458"/>
      <c r="E6" s="285" t="s">
        <v>199</v>
      </c>
      <c r="F6" s="285" t="s">
        <v>205</v>
      </c>
      <c r="G6" s="285" t="s">
        <v>206</v>
      </c>
      <c r="H6" s="285" t="s">
        <v>128</v>
      </c>
      <c r="I6" s="285" t="s">
        <v>179</v>
      </c>
      <c r="J6" s="285" t="s">
        <v>178</v>
      </c>
      <c r="K6" s="285" t="s">
        <v>113</v>
      </c>
      <c r="L6" s="285" t="s">
        <v>165</v>
      </c>
      <c r="M6" s="285" t="s">
        <v>225</v>
      </c>
      <c r="N6" s="285" t="s">
        <v>222</v>
      </c>
      <c r="O6" s="285" t="s">
        <v>87</v>
      </c>
      <c r="P6" s="211" t="s">
        <v>177</v>
      </c>
      <c r="Q6" s="456"/>
    </row>
    <row r="7" spans="1:19" ht="45" customHeight="1">
      <c r="A7" s="285">
        <v>1</v>
      </c>
      <c r="B7" s="320" t="s">
        <v>232</v>
      </c>
      <c r="C7" s="321">
        <v>46791.9</v>
      </c>
      <c r="D7" s="321">
        <v>5158.8</v>
      </c>
      <c r="E7" s="321">
        <f>5204.3+5295.9-147.2-54+300+22.6-36</f>
        <v>10585.6</v>
      </c>
      <c r="F7" s="321"/>
      <c r="G7" s="321">
        <f>IF(F7&gt;0,D18,0)</f>
        <v>0</v>
      </c>
      <c r="H7" s="321">
        <v>147.19999999999999</v>
      </c>
      <c r="I7" s="321"/>
      <c r="J7" s="321"/>
      <c r="K7" s="321"/>
      <c r="L7" s="321"/>
      <c r="M7" s="321">
        <v>54</v>
      </c>
      <c r="N7" s="321"/>
      <c r="O7" s="321"/>
      <c r="P7" s="321">
        <v>3600</v>
      </c>
      <c r="Q7" s="322">
        <f>ROUND(SUM(C7:P7),1)</f>
        <v>66337.5</v>
      </c>
    </row>
    <row r="8" spans="1:19" ht="31.5" customHeight="1">
      <c r="A8" s="285">
        <v>1.1000000000000001</v>
      </c>
      <c r="B8" s="133" t="s">
        <v>113</v>
      </c>
      <c r="C8" s="323"/>
      <c r="D8" s="323"/>
      <c r="E8" s="259" t="s">
        <v>171</v>
      </c>
      <c r="F8" s="259" t="s">
        <v>171</v>
      </c>
      <c r="G8" s="259" t="s">
        <v>171</v>
      </c>
      <c r="H8" s="259" t="s">
        <v>171</v>
      </c>
      <c r="I8" s="259" t="s">
        <v>171</v>
      </c>
      <c r="J8" s="259" t="s">
        <v>171</v>
      </c>
      <c r="K8" s="259" t="s">
        <v>171</v>
      </c>
      <c r="L8" s="259" t="s">
        <v>171</v>
      </c>
      <c r="M8" s="259" t="s">
        <v>171</v>
      </c>
      <c r="N8" s="259" t="s">
        <v>171</v>
      </c>
      <c r="O8" s="259" t="s">
        <v>171</v>
      </c>
      <c r="P8" s="259" t="s">
        <v>171</v>
      </c>
      <c r="Q8" s="259" t="s">
        <v>171</v>
      </c>
    </row>
    <row r="9" spans="1:19" ht="31.5" customHeight="1">
      <c r="A9" s="285">
        <v>1.2</v>
      </c>
      <c r="B9" s="133" t="s">
        <v>177</v>
      </c>
      <c r="C9" s="323"/>
      <c r="D9" s="323"/>
      <c r="E9" s="259" t="s">
        <v>171</v>
      </c>
      <c r="F9" s="259" t="s">
        <v>171</v>
      </c>
      <c r="G9" s="259" t="s">
        <v>171</v>
      </c>
      <c r="H9" s="259" t="s">
        <v>171</v>
      </c>
      <c r="I9" s="259" t="s">
        <v>171</v>
      </c>
      <c r="J9" s="259" t="s">
        <v>171</v>
      </c>
      <c r="K9" s="259" t="s">
        <v>171</v>
      </c>
      <c r="L9" s="259" t="s">
        <v>171</v>
      </c>
      <c r="M9" s="259" t="s">
        <v>171</v>
      </c>
      <c r="N9" s="259" t="s">
        <v>171</v>
      </c>
      <c r="O9" s="259" t="s">
        <v>171</v>
      </c>
      <c r="P9" s="259" t="s">
        <v>171</v>
      </c>
      <c r="Q9" s="259" t="s">
        <v>171</v>
      </c>
    </row>
    <row r="10" spans="1:19" ht="31.5" customHeight="1">
      <c r="A10" s="285">
        <v>1.3</v>
      </c>
      <c r="B10" s="143" t="s">
        <v>221</v>
      </c>
      <c r="C10" s="323"/>
      <c r="D10" s="323"/>
      <c r="E10" s="259" t="s">
        <v>171</v>
      </c>
      <c r="F10" s="259" t="s">
        <v>171</v>
      </c>
      <c r="G10" s="259" t="s">
        <v>171</v>
      </c>
      <c r="H10" s="259" t="s">
        <v>171</v>
      </c>
      <c r="I10" s="259" t="s">
        <v>171</v>
      </c>
      <c r="J10" s="259" t="s">
        <v>171</v>
      </c>
      <c r="K10" s="259" t="s">
        <v>171</v>
      </c>
      <c r="L10" s="259" t="s">
        <v>171</v>
      </c>
      <c r="M10" s="259" t="s">
        <v>171</v>
      </c>
      <c r="N10" s="259" t="s">
        <v>171</v>
      </c>
      <c r="O10" s="259" t="s">
        <v>171</v>
      </c>
      <c r="P10" s="259" t="s">
        <v>171</v>
      </c>
      <c r="Q10" s="259" t="s">
        <v>171</v>
      </c>
    </row>
    <row r="11" spans="1:19" ht="48" customHeight="1">
      <c r="A11" s="285">
        <v>1.4</v>
      </c>
      <c r="B11" s="324" t="s">
        <v>225</v>
      </c>
      <c r="C11" s="259" t="s">
        <v>171</v>
      </c>
      <c r="D11" s="259" t="s">
        <v>171</v>
      </c>
      <c r="E11" s="259" t="s">
        <v>171</v>
      </c>
      <c r="F11" s="259" t="s">
        <v>171</v>
      </c>
      <c r="G11" s="259" t="s">
        <v>171</v>
      </c>
      <c r="H11" s="259" t="s">
        <v>171</v>
      </c>
      <c r="I11" s="259" t="s">
        <v>171</v>
      </c>
      <c r="J11" s="259" t="s">
        <v>171</v>
      </c>
      <c r="K11" s="259" t="s">
        <v>171</v>
      </c>
      <c r="L11" s="259" t="s">
        <v>171</v>
      </c>
      <c r="M11" s="259" t="s">
        <v>171</v>
      </c>
      <c r="N11" s="259" t="s">
        <v>171</v>
      </c>
      <c r="O11" s="259" t="s">
        <v>171</v>
      </c>
      <c r="P11" s="259" t="s">
        <v>171</v>
      </c>
      <c r="Q11" s="259" t="s">
        <v>171</v>
      </c>
    </row>
    <row r="12" spans="1:19" ht="33.75" customHeight="1">
      <c r="A12" s="285">
        <v>2</v>
      </c>
      <c r="B12" s="324" t="s">
        <v>87</v>
      </c>
      <c r="C12" s="259" t="s">
        <v>171</v>
      </c>
      <c r="D12" s="259" t="s">
        <v>171</v>
      </c>
      <c r="E12" s="259" t="s">
        <v>171</v>
      </c>
      <c r="F12" s="259" t="s">
        <v>171</v>
      </c>
      <c r="G12" s="259" t="s">
        <v>171</v>
      </c>
      <c r="H12" s="259" t="s">
        <v>171</v>
      </c>
      <c r="I12" s="259" t="s">
        <v>171</v>
      </c>
      <c r="J12" s="259" t="s">
        <v>171</v>
      </c>
      <c r="K12" s="259" t="s">
        <v>171</v>
      </c>
      <c r="L12" s="259" t="s">
        <v>171</v>
      </c>
      <c r="M12" s="259" t="s">
        <v>171</v>
      </c>
      <c r="N12" s="259" t="s">
        <v>171</v>
      </c>
      <c r="O12" s="259" t="s">
        <v>171</v>
      </c>
      <c r="P12" s="259" t="s">
        <v>171</v>
      </c>
      <c r="Q12" s="259" t="s">
        <v>171</v>
      </c>
    </row>
    <row r="13" spans="1:19" s="147" customFormat="1" ht="34.5" customHeight="1">
      <c r="A13" s="325"/>
      <c r="B13" s="184" t="s">
        <v>66</v>
      </c>
      <c r="C13" s="259" t="s">
        <v>171</v>
      </c>
      <c r="D13" s="259" t="s">
        <v>171</v>
      </c>
      <c r="E13" s="259" t="s">
        <v>171</v>
      </c>
      <c r="F13" s="259" t="s">
        <v>171</v>
      </c>
      <c r="G13" s="259" t="s">
        <v>171</v>
      </c>
      <c r="H13" s="259" t="s">
        <v>171</v>
      </c>
      <c r="I13" s="259" t="s">
        <v>171</v>
      </c>
      <c r="J13" s="259" t="s">
        <v>171</v>
      </c>
      <c r="K13" s="259" t="s">
        <v>171</v>
      </c>
      <c r="L13" s="259" t="s">
        <v>171</v>
      </c>
      <c r="M13" s="259" t="s">
        <v>171</v>
      </c>
      <c r="N13" s="259" t="s">
        <v>171</v>
      </c>
      <c r="O13" s="259" t="s">
        <v>171</v>
      </c>
      <c r="P13" s="259" t="s">
        <v>171</v>
      </c>
      <c r="Q13" s="326">
        <f>ROUND(SUM(Q7:Q12),1)</f>
        <v>66337.5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49"/>
      <c r="H15" s="198"/>
      <c r="I15" s="148"/>
      <c r="J15" s="148"/>
      <c r="K15" s="195"/>
      <c r="L15" s="457"/>
      <c r="M15" s="457"/>
      <c r="N15" s="457"/>
      <c r="O15" s="457"/>
      <c r="P15" s="457"/>
      <c r="Q15" s="241"/>
    </row>
    <row r="16" spans="1:19" s="147" customFormat="1" ht="69" customHeight="1">
      <c r="B16" s="448" t="s">
        <v>182</v>
      </c>
      <c r="C16" s="448"/>
      <c r="D16" s="448"/>
      <c r="E16" s="195"/>
      <c r="F16" s="195"/>
      <c r="I16" s="195"/>
      <c r="J16" s="449" t="s">
        <v>181</v>
      </c>
      <c r="K16" s="450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204</v>
      </c>
      <c r="D17" s="161" t="s">
        <v>203</v>
      </c>
      <c r="E17" s="250"/>
      <c r="F17" s="250"/>
      <c r="I17" s="219"/>
      <c r="J17" s="200" t="s">
        <v>166</v>
      </c>
      <c r="K17" s="161" t="s">
        <v>180</v>
      </c>
      <c r="L17" s="250"/>
      <c r="M17" s="250"/>
      <c r="N17" s="250"/>
      <c r="O17" s="250"/>
      <c r="P17" s="250"/>
      <c r="Q17" s="219"/>
    </row>
    <row r="18" spans="2:17" s="312" customFormat="1" ht="24" customHeight="1">
      <c r="B18" s="310">
        <v>142000</v>
      </c>
      <c r="C18" s="311">
        <f>ROUND(4*B18*2/1000,1)</f>
        <v>1136</v>
      </c>
      <c r="D18" s="309">
        <f>22.5+124.7</f>
        <v>147.19999999999999</v>
      </c>
      <c r="E18" s="397"/>
      <c r="F18" s="313"/>
      <c r="I18" s="314"/>
      <c r="J18" s="315">
        <v>142000</v>
      </c>
      <c r="K18" s="309">
        <f>22.5+124.7</f>
        <v>147.19999999999999</v>
      </c>
      <c r="L18" s="316"/>
      <c r="M18" s="316"/>
      <c r="N18" s="316"/>
      <c r="O18" s="316"/>
      <c r="P18" s="316"/>
      <c r="Q18" s="314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3" t="str">
        <f>+'Ekamut-caxs'!D73</f>
        <v>Ն.Քալանթարյան</v>
      </c>
      <c r="J20" s="453"/>
      <c r="K20" s="453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51" t="s">
        <v>90</v>
      </c>
      <c r="J21" s="451"/>
      <c r="K21" s="451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3" t="str">
        <f>+'Ekamut-caxs'!D75</f>
        <v>Ա.Թորոսյան</v>
      </c>
      <c r="J22" s="453"/>
      <c r="K22" s="453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51" t="s">
        <v>90</v>
      </c>
      <c r="J23" s="451"/>
      <c r="K23" s="451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6" zoomScale="85" zoomScaleSheetLayoutView="85" workbookViewId="0">
      <selection activeCell="D43" sqref="D43"/>
    </sheetView>
  </sheetViews>
  <sheetFormatPr defaultColWidth="9.140625" defaultRowHeight="16.5"/>
  <cols>
    <col min="1" max="1" width="4.140625" style="329" customWidth="1"/>
    <col min="2" max="2" width="15.5703125" style="329" customWidth="1"/>
    <col min="3" max="3" width="11.7109375" style="329" customWidth="1"/>
    <col min="4" max="5" width="13.42578125" style="329" customWidth="1"/>
    <col min="6" max="6" width="16.28515625" style="329" customWidth="1"/>
    <col min="7" max="7" width="11.42578125" style="329" customWidth="1"/>
    <col min="8" max="8" width="13.28515625" style="329" customWidth="1"/>
    <col min="9" max="10" width="14.85546875" style="329" customWidth="1"/>
    <col min="11" max="11" width="11.42578125" style="329" customWidth="1"/>
    <col min="12" max="12" width="12.85546875" style="329" customWidth="1"/>
    <col min="13" max="13" width="14.85546875" style="329" customWidth="1"/>
    <col min="14" max="16384" width="9.140625" style="329"/>
  </cols>
  <sheetData>
    <row r="1" spans="1:13" s="327" customFormat="1" ht="18.75" customHeight="1">
      <c r="A1" s="465" t="s">
        <v>64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</row>
    <row r="2" spans="1:13" s="327" customFormat="1" ht="21.75" customHeight="1">
      <c r="A2" s="461" t="str">
        <f>+'Ekamut-caxs'!A14</f>
        <v xml:space="preserve">«Շախմատի Երևանի բարձրագույն վարպետության մարզադպրոց»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</row>
    <row r="3" spans="1:13" s="327" customFormat="1" ht="21" customHeight="1">
      <c r="A3" s="461" t="s">
        <v>91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</row>
    <row r="4" spans="1:13" ht="21" customHeight="1"/>
    <row r="5" spans="1:13" s="332" customFormat="1" ht="19.5" customHeight="1">
      <c r="A5" s="466" t="s">
        <v>111</v>
      </c>
      <c r="B5" s="466" t="s">
        <v>92</v>
      </c>
      <c r="C5" s="467" t="s">
        <v>93</v>
      </c>
      <c r="D5" s="467"/>
      <c r="E5" s="467"/>
      <c r="F5" s="467"/>
      <c r="G5" s="467" t="s">
        <v>94</v>
      </c>
      <c r="H5" s="467"/>
      <c r="I5" s="467"/>
      <c r="J5" s="467"/>
      <c r="K5" s="467" t="s">
        <v>119</v>
      </c>
      <c r="L5" s="467"/>
      <c r="M5" s="467"/>
    </row>
    <row r="6" spans="1:13" s="334" customFormat="1" ht="51" customHeight="1">
      <c r="A6" s="466"/>
      <c r="B6" s="466"/>
      <c r="C6" s="333" t="s">
        <v>233</v>
      </c>
      <c r="D6" s="333" t="s">
        <v>234</v>
      </c>
      <c r="E6" s="333" t="s">
        <v>249</v>
      </c>
      <c r="F6" s="333" t="s">
        <v>250</v>
      </c>
      <c r="G6" s="333" t="s">
        <v>235</v>
      </c>
      <c r="H6" s="333" t="s">
        <v>234</v>
      </c>
      <c r="I6" s="333" t="s">
        <v>251</v>
      </c>
      <c r="J6" s="333" t="s">
        <v>250</v>
      </c>
      <c r="K6" s="333" t="s">
        <v>233</v>
      </c>
      <c r="L6" s="333" t="s">
        <v>249</v>
      </c>
      <c r="M6" s="330" t="s">
        <v>252</v>
      </c>
    </row>
    <row r="7" spans="1:13" ht="19.5" customHeight="1">
      <c r="A7" s="335">
        <v>1</v>
      </c>
      <c r="B7" s="336" t="s">
        <v>95</v>
      </c>
      <c r="C7" s="337">
        <v>510</v>
      </c>
      <c r="D7" s="360">
        <f>IF((C7&lt;10000), C7*143.7, C7*107.1)</f>
        <v>73287</v>
      </c>
      <c r="E7" s="337">
        <v>580</v>
      </c>
      <c r="F7" s="338">
        <f>IF((E7&lt;10000), E7*143.7, E7*107.1)</f>
        <v>83346</v>
      </c>
      <c r="G7" s="337">
        <v>152</v>
      </c>
      <c r="H7" s="400">
        <v>20500</v>
      </c>
      <c r="I7" s="337">
        <v>383</v>
      </c>
      <c r="J7" s="338">
        <v>20500</v>
      </c>
      <c r="K7" s="337">
        <v>33</v>
      </c>
      <c r="L7" s="337">
        <v>41.5</v>
      </c>
      <c r="M7" s="340">
        <f>+L7*200.47</f>
        <v>8319.5049999999992</v>
      </c>
    </row>
    <row r="8" spans="1:13" ht="19.5" customHeight="1">
      <c r="A8" s="335">
        <v>2</v>
      </c>
      <c r="B8" s="336" t="s">
        <v>214</v>
      </c>
      <c r="C8" s="337">
        <v>429</v>
      </c>
      <c r="D8" s="360">
        <f t="shared" ref="D8:D18" si="0">IF((C8&lt;10000), C8*143.7, C8*107.1)</f>
        <v>61647.299999999996</v>
      </c>
      <c r="E8" s="337">
        <v>545</v>
      </c>
      <c r="F8" s="338">
        <f t="shared" ref="F8:F18" si="1">IF((E8&lt;10000), E8*143.7, E8*107.1)</f>
        <v>78316.5</v>
      </c>
      <c r="G8" s="337">
        <v>111</v>
      </c>
      <c r="H8" s="400">
        <v>15000</v>
      </c>
      <c r="I8" s="337">
        <v>200</v>
      </c>
      <c r="J8" s="338">
        <f>+I8*53.48</f>
        <v>10696</v>
      </c>
      <c r="K8" s="337">
        <v>34</v>
      </c>
      <c r="L8" s="337">
        <v>35</v>
      </c>
      <c r="M8" s="340">
        <f t="shared" ref="M8:M18" si="2">+L8*200.47</f>
        <v>7016.45</v>
      </c>
    </row>
    <row r="9" spans="1:13" ht="19.5" customHeight="1">
      <c r="A9" s="335">
        <v>3</v>
      </c>
      <c r="B9" s="336" t="s">
        <v>96</v>
      </c>
      <c r="C9" s="337">
        <v>387</v>
      </c>
      <c r="D9" s="360">
        <f t="shared" si="0"/>
        <v>55611.899999999994</v>
      </c>
      <c r="E9" s="337">
        <v>375</v>
      </c>
      <c r="F9" s="338">
        <f t="shared" si="1"/>
        <v>53887.499999999993</v>
      </c>
      <c r="G9" s="337">
        <v>152</v>
      </c>
      <c r="H9" s="400">
        <v>10000</v>
      </c>
      <c r="I9" s="337">
        <v>130</v>
      </c>
      <c r="J9" s="338">
        <f t="shared" ref="J9:J16" si="3">+I9*53.48</f>
        <v>6952.4</v>
      </c>
      <c r="K9" s="337">
        <v>33</v>
      </c>
      <c r="L9" s="337">
        <v>20</v>
      </c>
      <c r="M9" s="340">
        <f t="shared" si="2"/>
        <v>4009.4</v>
      </c>
    </row>
    <row r="10" spans="1:13" ht="19.5" customHeight="1">
      <c r="A10" s="335">
        <v>4</v>
      </c>
      <c r="B10" s="336" t="s">
        <v>97</v>
      </c>
      <c r="C10" s="337">
        <v>96</v>
      </c>
      <c r="D10" s="360">
        <f t="shared" si="0"/>
        <v>13795.199999999999</v>
      </c>
      <c r="E10" s="337">
        <v>189</v>
      </c>
      <c r="F10" s="338">
        <f t="shared" si="1"/>
        <v>27159.3</v>
      </c>
      <c r="G10" s="337">
        <v>52</v>
      </c>
      <c r="H10" s="400">
        <v>7000</v>
      </c>
      <c r="I10" s="337">
        <v>90</v>
      </c>
      <c r="J10" s="338">
        <f t="shared" si="3"/>
        <v>4813.2</v>
      </c>
      <c r="K10" s="337">
        <v>13</v>
      </c>
      <c r="L10" s="337">
        <v>22</v>
      </c>
      <c r="M10" s="340">
        <f t="shared" si="2"/>
        <v>4410.34</v>
      </c>
    </row>
    <row r="11" spans="1:13" ht="19.5" customHeight="1">
      <c r="A11" s="335">
        <v>5</v>
      </c>
      <c r="B11" s="336" t="s">
        <v>98</v>
      </c>
      <c r="C11" s="337">
        <v>22</v>
      </c>
      <c r="D11" s="360">
        <f t="shared" si="0"/>
        <v>3161.3999999999996</v>
      </c>
      <c r="E11" s="337">
        <v>37</v>
      </c>
      <c r="F11" s="338">
        <f t="shared" si="1"/>
        <v>5316.9</v>
      </c>
      <c r="G11" s="337">
        <v>52</v>
      </c>
      <c r="H11" s="400">
        <v>3000</v>
      </c>
      <c r="I11" s="337">
        <v>70</v>
      </c>
      <c r="J11" s="338">
        <f t="shared" si="3"/>
        <v>3743.6</v>
      </c>
      <c r="K11" s="337">
        <v>13</v>
      </c>
      <c r="L11" s="337">
        <v>15</v>
      </c>
      <c r="M11" s="340">
        <f t="shared" si="2"/>
        <v>3007.05</v>
      </c>
    </row>
    <row r="12" spans="1:13" ht="19.5" customHeight="1">
      <c r="A12" s="335">
        <v>6</v>
      </c>
      <c r="B12" s="336" t="s">
        <v>99</v>
      </c>
      <c r="C12" s="337">
        <v>9</v>
      </c>
      <c r="D12" s="360">
        <f t="shared" si="0"/>
        <v>1293.3</v>
      </c>
      <c r="E12" s="337">
        <v>17</v>
      </c>
      <c r="F12" s="338">
        <f t="shared" si="1"/>
        <v>2442.8999999999996</v>
      </c>
      <c r="G12" s="401"/>
      <c r="H12" s="402"/>
      <c r="I12" s="337">
        <v>50</v>
      </c>
      <c r="J12" s="338">
        <f t="shared" si="3"/>
        <v>2674</v>
      </c>
      <c r="K12" s="337"/>
      <c r="L12" s="337">
        <v>10</v>
      </c>
      <c r="M12" s="340">
        <f t="shared" si="2"/>
        <v>2004.7</v>
      </c>
    </row>
    <row r="13" spans="1:13" ht="19.5" customHeight="1">
      <c r="A13" s="335">
        <v>7</v>
      </c>
      <c r="B13" s="336" t="s">
        <v>100</v>
      </c>
      <c r="C13" s="337">
        <v>2</v>
      </c>
      <c r="D13" s="360">
        <f t="shared" si="0"/>
        <v>287.39999999999998</v>
      </c>
      <c r="E13" s="337">
        <v>12</v>
      </c>
      <c r="F13" s="338">
        <f t="shared" si="1"/>
        <v>1724.3999999999999</v>
      </c>
      <c r="G13" s="401"/>
      <c r="H13" s="402"/>
      <c r="I13" s="337">
        <v>30</v>
      </c>
      <c r="J13" s="338">
        <f t="shared" si="3"/>
        <v>1604.3999999999999</v>
      </c>
      <c r="K13" s="337"/>
      <c r="L13" s="337">
        <v>5</v>
      </c>
      <c r="M13" s="340">
        <f t="shared" si="2"/>
        <v>1002.35</v>
      </c>
    </row>
    <row r="14" spans="1:13" ht="19.5" customHeight="1">
      <c r="A14" s="335">
        <v>8</v>
      </c>
      <c r="B14" s="342" t="s">
        <v>101</v>
      </c>
      <c r="C14" s="337">
        <v>5</v>
      </c>
      <c r="D14" s="360">
        <f t="shared" si="0"/>
        <v>718.5</v>
      </c>
      <c r="E14" s="337">
        <v>3</v>
      </c>
      <c r="F14" s="338">
        <f t="shared" si="1"/>
        <v>431.09999999999997</v>
      </c>
      <c r="G14" s="401"/>
      <c r="H14" s="402"/>
      <c r="I14" s="337">
        <v>35</v>
      </c>
      <c r="J14" s="338">
        <f t="shared" si="3"/>
        <v>1871.8</v>
      </c>
      <c r="K14" s="337"/>
      <c r="L14" s="337">
        <v>5</v>
      </c>
      <c r="M14" s="340">
        <f t="shared" si="2"/>
        <v>1002.35</v>
      </c>
    </row>
    <row r="15" spans="1:13" ht="19.5" customHeight="1">
      <c r="A15" s="335">
        <v>9</v>
      </c>
      <c r="B15" s="342" t="s">
        <v>102</v>
      </c>
      <c r="C15" s="337">
        <v>14</v>
      </c>
      <c r="D15" s="360">
        <f t="shared" si="0"/>
        <v>2011.7999999999997</v>
      </c>
      <c r="E15" s="337">
        <v>17</v>
      </c>
      <c r="F15" s="338">
        <f t="shared" si="1"/>
        <v>2442.8999999999996</v>
      </c>
      <c r="G15" s="337"/>
      <c r="H15" s="400"/>
      <c r="I15" s="337">
        <v>50</v>
      </c>
      <c r="J15" s="338">
        <f t="shared" si="3"/>
        <v>2674</v>
      </c>
      <c r="K15" s="337"/>
      <c r="L15" s="337">
        <v>5</v>
      </c>
      <c r="M15" s="340">
        <f t="shared" si="2"/>
        <v>1002.35</v>
      </c>
    </row>
    <row r="16" spans="1:13" ht="19.5" customHeight="1">
      <c r="A16" s="335">
        <v>10</v>
      </c>
      <c r="B16" s="342" t="s">
        <v>103</v>
      </c>
      <c r="C16" s="339">
        <v>90</v>
      </c>
      <c r="D16" s="341">
        <f t="shared" si="0"/>
        <v>12932.999999999998</v>
      </c>
      <c r="E16" s="337">
        <v>25</v>
      </c>
      <c r="F16" s="338">
        <f t="shared" si="1"/>
        <v>3592.4999999999995</v>
      </c>
      <c r="G16" s="337"/>
      <c r="H16" s="400"/>
      <c r="I16" s="337">
        <v>224</v>
      </c>
      <c r="J16" s="338">
        <f t="shared" si="3"/>
        <v>11979.519999999999</v>
      </c>
      <c r="K16" s="337"/>
      <c r="L16" s="337">
        <v>35</v>
      </c>
      <c r="M16" s="340">
        <f t="shared" si="2"/>
        <v>7016.45</v>
      </c>
    </row>
    <row r="17" spans="1:13" ht="19.5" customHeight="1">
      <c r="A17" s="335">
        <v>11</v>
      </c>
      <c r="B17" s="342" t="s">
        <v>104</v>
      </c>
      <c r="C17" s="399">
        <v>379</v>
      </c>
      <c r="D17" s="359">
        <f t="shared" si="0"/>
        <v>54462.299999999996</v>
      </c>
      <c r="E17" s="337">
        <f>+C7</f>
        <v>510</v>
      </c>
      <c r="F17" s="338">
        <f t="shared" si="1"/>
        <v>73287</v>
      </c>
      <c r="G17" s="339"/>
      <c r="H17" s="403"/>
      <c r="I17" s="337">
        <f>+G7</f>
        <v>152</v>
      </c>
      <c r="J17" s="338">
        <f t="shared" ref="J17:J18" si="4">+I17*53.48</f>
        <v>8128.9599999999991</v>
      </c>
      <c r="K17" s="339"/>
      <c r="L17" s="337">
        <f>+K7</f>
        <v>33</v>
      </c>
      <c r="M17" s="340">
        <f t="shared" si="2"/>
        <v>6615.51</v>
      </c>
    </row>
    <row r="18" spans="1:13" ht="19.5" customHeight="1">
      <c r="A18" s="335">
        <v>12</v>
      </c>
      <c r="B18" s="342" t="s">
        <v>105</v>
      </c>
      <c r="C18" s="399">
        <v>498</v>
      </c>
      <c r="D18" s="359">
        <f t="shared" si="0"/>
        <v>71562.599999999991</v>
      </c>
      <c r="E18" s="337">
        <f>+C18</f>
        <v>498</v>
      </c>
      <c r="F18" s="338">
        <f t="shared" si="1"/>
        <v>71562.599999999991</v>
      </c>
      <c r="G18" s="339">
        <v>487</v>
      </c>
      <c r="H18" s="403">
        <v>29090</v>
      </c>
      <c r="I18" s="337">
        <v>383</v>
      </c>
      <c r="J18" s="338">
        <f t="shared" si="4"/>
        <v>20482.84</v>
      </c>
      <c r="K18" s="337">
        <v>20</v>
      </c>
      <c r="L18" s="337">
        <v>42</v>
      </c>
      <c r="M18" s="340">
        <f t="shared" si="2"/>
        <v>8419.74</v>
      </c>
    </row>
    <row r="19" spans="1:13" ht="32.25" customHeight="1">
      <c r="A19" s="343"/>
      <c r="B19" s="331" t="s">
        <v>88</v>
      </c>
      <c r="C19" s="344">
        <f t="shared" ref="C19:K19" si="5">SUM(C7:C18)</f>
        <v>2441</v>
      </c>
      <c r="D19" s="345">
        <f t="shared" si="5"/>
        <v>350771.69999999995</v>
      </c>
      <c r="E19" s="344">
        <f t="shared" si="5"/>
        <v>2808</v>
      </c>
      <c r="F19" s="345">
        <f>SUM(F7:F18)</f>
        <v>403509.6</v>
      </c>
      <c r="G19" s="344">
        <f>SUM(G7:G18)</f>
        <v>1006</v>
      </c>
      <c r="H19" s="345">
        <f>SUM(H7:H18)</f>
        <v>84590</v>
      </c>
      <c r="I19" s="344">
        <f>SUM(I7:I18)</f>
        <v>1797</v>
      </c>
      <c r="J19" s="345">
        <f>SUM(J7:J18)</f>
        <v>96120.72</v>
      </c>
      <c r="K19" s="344">
        <f t="shared" si="5"/>
        <v>146</v>
      </c>
      <c r="L19" s="344">
        <f>SUM(L7:L18)</f>
        <v>268.5</v>
      </c>
      <c r="M19" s="345">
        <f>SUM(M7:M18)</f>
        <v>53826.194999999992</v>
      </c>
    </row>
    <row r="20" spans="1:13" ht="21.75" customHeight="1">
      <c r="B20" s="346"/>
      <c r="C20" s="347"/>
      <c r="D20" s="348"/>
      <c r="E20" s="347"/>
      <c r="F20" s="348">
        <f>ROUND(F19/1000,1)</f>
        <v>403.5</v>
      </c>
      <c r="G20" s="347"/>
      <c r="H20" s="348"/>
      <c r="I20" s="347"/>
      <c r="J20" s="348">
        <f>ROUND(J19/1000,1)</f>
        <v>96.1</v>
      </c>
      <c r="K20" s="347"/>
      <c r="L20" s="347"/>
      <c r="M20" s="348">
        <f>ROUND(M19/1000,1)</f>
        <v>53.8</v>
      </c>
    </row>
    <row r="21" spans="1:13" ht="33.75" customHeight="1" thickBot="1">
      <c r="B21" s="460" t="s">
        <v>215</v>
      </c>
      <c r="C21" s="460"/>
      <c r="D21" s="460"/>
      <c r="E21" s="349"/>
      <c r="F21" s="350"/>
      <c r="H21" s="349"/>
      <c r="M21" s="348"/>
    </row>
    <row r="22" spans="1:13" s="327" customFormat="1" ht="34.5" customHeight="1">
      <c r="A22" s="351"/>
      <c r="B22" s="352" t="s">
        <v>123</v>
      </c>
      <c r="C22" s="353" t="s">
        <v>124</v>
      </c>
      <c r="D22" s="353" t="s">
        <v>200</v>
      </c>
      <c r="E22" s="353" t="s">
        <v>200</v>
      </c>
      <c r="F22" s="354" t="s">
        <v>200</v>
      </c>
      <c r="G22" s="353" t="s">
        <v>124</v>
      </c>
      <c r="H22" s="353" t="s">
        <v>200</v>
      </c>
      <c r="I22" s="353" t="s">
        <v>200</v>
      </c>
      <c r="J22" s="355" t="s">
        <v>200</v>
      </c>
      <c r="K22" s="353" t="s">
        <v>124</v>
      </c>
      <c r="L22" s="353" t="s">
        <v>200</v>
      </c>
      <c r="M22" s="356" t="s">
        <v>200</v>
      </c>
    </row>
    <row r="23" spans="1:13" ht="23.25" customHeight="1">
      <c r="A23" s="357">
        <v>1</v>
      </c>
      <c r="B23" s="358"/>
      <c r="C23" s="359"/>
      <c r="D23" s="359" t="s">
        <v>200</v>
      </c>
      <c r="E23" s="359" t="s">
        <v>200</v>
      </c>
      <c r="F23" s="360"/>
      <c r="G23" s="361"/>
      <c r="H23" s="359" t="s">
        <v>200</v>
      </c>
      <c r="I23" s="359" t="s">
        <v>200</v>
      </c>
      <c r="J23" s="362"/>
      <c r="K23" s="361"/>
      <c r="L23" s="359" t="s">
        <v>200</v>
      </c>
      <c r="M23" s="363"/>
    </row>
    <row r="24" spans="1:13" ht="23.25" customHeight="1">
      <c r="A24" s="357">
        <v>2</v>
      </c>
      <c r="B24" s="358"/>
      <c r="C24" s="359"/>
      <c r="D24" s="359" t="s">
        <v>200</v>
      </c>
      <c r="E24" s="359" t="s">
        <v>200</v>
      </c>
      <c r="F24" s="360"/>
      <c r="G24" s="361"/>
      <c r="H24" s="359" t="s">
        <v>200</v>
      </c>
      <c r="I24" s="359" t="s">
        <v>200</v>
      </c>
      <c r="J24" s="362"/>
      <c r="K24" s="361"/>
      <c r="L24" s="359" t="s">
        <v>200</v>
      </c>
      <c r="M24" s="363"/>
    </row>
    <row r="25" spans="1:13" s="334" customFormat="1" ht="23.25" customHeight="1">
      <c r="A25" s="364">
        <v>3</v>
      </c>
      <c r="B25" s="365"/>
      <c r="C25" s="366"/>
      <c r="D25" s="366" t="s">
        <v>200</v>
      </c>
      <c r="E25" s="366" t="s">
        <v>200</v>
      </c>
      <c r="F25" s="367"/>
      <c r="G25" s="368"/>
      <c r="H25" s="366" t="s">
        <v>200</v>
      </c>
      <c r="I25" s="366" t="s">
        <v>200</v>
      </c>
      <c r="J25" s="367"/>
      <c r="K25" s="368"/>
      <c r="L25" s="366" t="s">
        <v>200</v>
      </c>
      <c r="M25" s="369"/>
    </row>
    <row r="26" spans="1:13" s="327" customFormat="1" ht="24" customHeight="1">
      <c r="A26" s="370"/>
      <c r="B26" s="371" t="s">
        <v>66</v>
      </c>
      <c r="C26" s="345" t="s">
        <v>200</v>
      </c>
      <c r="D26" s="345" t="s">
        <v>200</v>
      </c>
      <c r="E26" s="345" t="s">
        <v>200</v>
      </c>
      <c r="F26" s="372">
        <f>SUM(F23:F25)</f>
        <v>0</v>
      </c>
      <c r="G26" s="373" t="s">
        <v>200</v>
      </c>
      <c r="H26" s="345" t="s">
        <v>200</v>
      </c>
      <c r="I26" s="345" t="s">
        <v>200</v>
      </c>
      <c r="J26" s="372">
        <f>SUM(J23:J25)</f>
        <v>0</v>
      </c>
      <c r="K26" s="373" t="s">
        <v>200</v>
      </c>
      <c r="L26" s="345" t="s">
        <v>200</v>
      </c>
      <c r="M26" s="374">
        <f>SUM(M23:M25)</f>
        <v>0</v>
      </c>
    </row>
    <row r="27" spans="1:13" s="327" customFormat="1" ht="27" customHeight="1" thickBot="1">
      <c r="A27" s="375"/>
      <c r="B27" s="376" t="s">
        <v>216</v>
      </c>
      <c r="C27" s="377"/>
      <c r="D27" s="377" t="s">
        <v>200</v>
      </c>
      <c r="E27" s="377" t="s">
        <v>200</v>
      </c>
      <c r="F27" s="378">
        <f>+F20-F26</f>
        <v>403.5</v>
      </c>
      <c r="G27" s="379" t="s">
        <v>200</v>
      </c>
      <c r="H27" s="377" t="s">
        <v>200</v>
      </c>
      <c r="I27" s="377" t="s">
        <v>200</v>
      </c>
      <c r="J27" s="378">
        <f>J20-J26</f>
        <v>96.1</v>
      </c>
      <c r="K27" s="379" t="s">
        <v>200</v>
      </c>
      <c r="L27" s="377" t="s">
        <v>200</v>
      </c>
      <c r="M27" s="380">
        <f>M20-M26</f>
        <v>53.8</v>
      </c>
    </row>
    <row r="28" spans="1:13" s="327" customFormat="1" ht="25.5" customHeight="1" thickBot="1">
      <c r="B28" s="381"/>
      <c r="F28" s="348"/>
      <c r="J28" s="382" t="s">
        <v>125</v>
      </c>
      <c r="K28" s="383"/>
      <c r="L28" s="383"/>
      <c r="M28" s="384">
        <f>+F26+J26+M26</f>
        <v>0</v>
      </c>
    </row>
    <row r="29" spans="1:13" s="327" customFormat="1" ht="20.25" customHeight="1">
      <c r="B29" s="381"/>
      <c r="F29" s="348"/>
      <c r="M29" s="348"/>
    </row>
    <row r="30" spans="1:13" s="346" customFormat="1" ht="25.5" customHeight="1">
      <c r="B30" s="328"/>
      <c r="C30" s="461" t="s">
        <v>2</v>
      </c>
      <c r="D30" s="461"/>
      <c r="E30" s="328"/>
      <c r="F30" s="328"/>
      <c r="G30" s="462"/>
      <c r="H30" s="462"/>
      <c r="I30" s="385"/>
      <c r="J30" s="463" t="str">
        <f>+'Ekamut-caxs'!D73</f>
        <v>Ն.Քալանթարյան</v>
      </c>
      <c r="K30" s="463"/>
      <c r="M30" s="350"/>
    </row>
    <row r="31" spans="1:13" s="327" customFormat="1">
      <c r="C31" s="386"/>
      <c r="D31" s="386"/>
      <c r="E31" s="387"/>
      <c r="F31" s="387"/>
      <c r="G31" s="464" t="s">
        <v>89</v>
      </c>
      <c r="H31" s="464"/>
      <c r="I31" s="388"/>
      <c r="J31" s="464" t="s">
        <v>106</v>
      </c>
      <c r="K31" s="464"/>
    </row>
    <row r="32" spans="1:13" s="346" customFormat="1" ht="23.25" customHeight="1">
      <c r="B32" s="328"/>
      <c r="C32" s="389" t="s">
        <v>6</v>
      </c>
      <c r="D32" s="389"/>
      <c r="E32" s="328"/>
      <c r="F32" s="328"/>
      <c r="G32" s="463"/>
      <c r="H32" s="463"/>
      <c r="I32" s="390"/>
      <c r="J32" s="463" t="str">
        <f>+'Ekamut-caxs'!D75</f>
        <v>Ա.Թորոսյան</v>
      </c>
      <c r="K32" s="463"/>
    </row>
    <row r="33" spans="3:13" s="327" customFormat="1">
      <c r="C33" s="349"/>
      <c r="D33" s="349"/>
      <c r="G33" s="464" t="s">
        <v>89</v>
      </c>
      <c r="H33" s="464"/>
      <c r="I33" s="388"/>
      <c r="J33" s="464" t="s">
        <v>106</v>
      </c>
      <c r="K33" s="464"/>
    </row>
    <row r="34" spans="3:13">
      <c r="F34" s="391" t="s">
        <v>1</v>
      </c>
    </row>
    <row r="35" spans="3:13" ht="16.5" customHeight="1">
      <c r="C35" s="392" t="s">
        <v>107</v>
      </c>
      <c r="D35" s="392"/>
      <c r="E35" s="392" t="s">
        <v>108</v>
      </c>
      <c r="F35" s="392" t="s">
        <v>217</v>
      </c>
      <c r="I35" s="393" t="s">
        <v>109</v>
      </c>
      <c r="J35" s="394" t="s">
        <v>208</v>
      </c>
      <c r="K35" s="394"/>
      <c r="L35" s="394" t="s">
        <v>209</v>
      </c>
      <c r="M35" s="394" t="s">
        <v>210</v>
      </c>
    </row>
    <row r="36" spans="3:13" ht="16.5" customHeight="1">
      <c r="C36" s="392" t="s">
        <v>110</v>
      </c>
      <c r="D36" s="392"/>
      <c r="E36" s="392" t="s">
        <v>108</v>
      </c>
      <c r="F36" s="392" t="s">
        <v>218</v>
      </c>
      <c r="I36" s="459" t="s">
        <v>219</v>
      </c>
      <c r="J36" s="459"/>
      <c r="K36" s="394"/>
      <c r="L36" s="459" t="s">
        <v>236</v>
      </c>
      <c r="M36" s="459"/>
    </row>
    <row r="37" spans="3:13">
      <c r="C37" s="392"/>
      <c r="D37" s="392"/>
      <c r="E37" s="459" t="s">
        <v>220</v>
      </c>
      <c r="F37" s="459"/>
      <c r="I37" s="459"/>
      <c r="J37" s="459"/>
      <c r="K37" s="394"/>
      <c r="L37" s="459"/>
      <c r="M37" s="459"/>
    </row>
    <row r="38" spans="3:13">
      <c r="C38" s="392"/>
      <c r="D38" s="392"/>
      <c r="E38" s="459"/>
      <c r="F38" s="45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7" workbookViewId="0">
      <selection activeCell="D43" sqref="D43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37" t="s">
        <v>64</v>
      </c>
      <c r="B1" s="437"/>
      <c r="C1" s="437"/>
      <c r="D1" s="437"/>
    </row>
    <row r="2" spans="1:5" ht="23.25" customHeight="1">
      <c r="A2" s="440" t="str">
        <f>+'Ekamut-caxs'!A14</f>
        <v xml:space="preserve">«Շախմատի Երևանի բարձրագույն վարպետության մարզադպրոց» ՀՈԱԿ-ի </v>
      </c>
      <c r="B2" s="440"/>
      <c r="C2" s="440"/>
      <c r="D2" s="440"/>
    </row>
    <row r="3" spans="1:5" ht="28.5" customHeight="1">
      <c r="A3" s="440" t="s">
        <v>253</v>
      </c>
      <c r="B3" s="440"/>
      <c r="C3" s="440"/>
      <c r="D3" s="440"/>
    </row>
    <row r="5" spans="1:5">
      <c r="D5" s="160" t="s">
        <v>122</v>
      </c>
    </row>
    <row r="6" spans="1:5" ht="124.5" customHeight="1">
      <c r="A6" s="251" t="s">
        <v>3</v>
      </c>
      <c r="B6" s="251" t="s">
        <v>92</v>
      </c>
      <c r="C6" s="251" t="s">
        <v>228</v>
      </c>
      <c r="D6" s="251" t="s">
        <v>229</v>
      </c>
    </row>
    <row r="7" spans="1:5">
      <c r="A7" s="251">
        <v>1</v>
      </c>
      <c r="B7" s="251">
        <v>2</v>
      </c>
      <c r="C7" s="251">
        <v>3</v>
      </c>
      <c r="D7" s="251">
        <v>4</v>
      </c>
    </row>
    <row r="8" spans="1:5" ht="24.75" customHeight="1">
      <c r="A8" s="211">
        <v>1</v>
      </c>
      <c r="B8" s="29" t="s">
        <v>239</v>
      </c>
      <c r="C8" s="207">
        <v>56418.400000000001</v>
      </c>
      <c r="D8" s="207"/>
    </row>
    <row r="9" spans="1:5" ht="24.75" customHeight="1">
      <c r="A9" s="211">
        <v>2</v>
      </c>
      <c r="B9" s="29" t="s">
        <v>240</v>
      </c>
      <c r="C9" s="207">
        <v>5400.3</v>
      </c>
      <c r="D9" s="207"/>
    </row>
    <row r="10" spans="1:5" s="257" customFormat="1" ht="25.5" customHeight="1">
      <c r="A10" s="254">
        <v>3</v>
      </c>
      <c r="B10" s="255" t="s">
        <v>186</v>
      </c>
      <c r="C10" s="319">
        <v>5600</v>
      </c>
      <c r="D10" s="319"/>
      <c r="E10" s="256"/>
    </row>
    <row r="11" spans="1:5" s="257" customFormat="1" ht="25.5" customHeight="1">
      <c r="A11" s="254">
        <v>4</v>
      </c>
      <c r="B11" s="255" t="s">
        <v>183</v>
      </c>
      <c r="C11" s="319">
        <v>9416.2000000000007</v>
      </c>
      <c r="D11" s="319"/>
      <c r="E11" s="256"/>
    </row>
    <row r="12" spans="1:5" s="145" customFormat="1" ht="31.5" customHeight="1">
      <c r="A12" s="189"/>
      <c r="B12" s="252" t="s">
        <v>184</v>
      </c>
      <c r="C12" s="253">
        <f>ROUND(SUM(C8:C11),1)</f>
        <v>76834.899999999994</v>
      </c>
      <c r="D12" s="253">
        <f>ROUND(SUM(D8:D11),1)</f>
        <v>0</v>
      </c>
    </row>
    <row r="14" spans="1:5" ht="19.5" customHeight="1"/>
    <row r="15" spans="1:5" ht="21.75" customHeight="1">
      <c r="B15" s="468"/>
      <c r="C15" s="469"/>
      <c r="D15" s="469"/>
    </row>
    <row r="18" spans="2:4" ht="25.5" customHeight="1">
      <c r="B18" s="258" t="s">
        <v>185</v>
      </c>
      <c r="D18" s="405" t="str">
        <f>+'Ekamut-caxs'!D73</f>
        <v>Ն.Քալանթարյան</v>
      </c>
    </row>
    <row r="19" spans="2:4" ht="18.75" customHeight="1">
      <c r="B19" s="117" t="s">
        <v>4</v>
      </c>
      <c r="D19" s="406" t="str">
        <f>+'Ekamut-caxs'!D74</f>
        <v>/անուն, ազգանուն/</v>
      </c>
    </row>
    <row r="20" spans="2:4" ht="23.25" customHeight="1">
      <c r="B20" s="145" t="s">
        <v>6</v>
      </c>
      <c r="D20" s="405" t="str">
        <f>+'Ekamut-caxs'!D75</f>
        <v>Ա.Թորոսյան</v>
      </c>
    </row>
    <row r="21" spans="2:4" ht="14.25">
      <c r="C21" s="145" t="s">
        <v>1</v>
      </c>
      <c r="D21" s="406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4" workbookViewId="0">
      <selection activeCell="D43" sqref="D43"/>
    </sheetView>
  </sheetViews>
  <sheetFormatPr defaultColWidth="9.140625" defaultRowHeight="15"/>
  <cols>
    <col min="1" max="1" width="4.42578125" style="263" customWidth="1"/>
    <col min="2" max="2" width="43.7109375" style="262" customWidth="1"/>
    <col min="3" max="3" width="17" style="262" customWidth="1"/>
    <col min="4" max="4" width="16.7109375" style="262" customWidth="1"/>
    <col min="5" max="5" width="13.85546875" style="262" customWidth="1"/>
    <col min="6" max="6" width="14.140625" style="262" customWidth="1"/>
    <col min="7" max="16384" width="9.140625" style="262"/>
  </cols>
  <sheetData>
    <row r="1" spans="1:6" s="261" customFormat="1" ht="24" customHeight="1">
      <c r="A1" s="471" t="s">
        <v>64</v>
      </c>
      <c r="B1" s="471"/>
      <c r="C1" s="471"/>
      <c r="D1" s="471"/>
      <c r="E1" s="471"/>
      <c r="F1" s="471"/>
    </row>
    <row r="2" spans="1:6" ht="29.25" customHeight="1">
      <c r="A2" s="472" t="str">
        <f>+'Ekamut-caxs'!A14</f>
        <v xml:space="preserve">«Շախմատի Երևանի բարձրագույն վարպետության մարզադպրոց» ՀՈԱԿ-ի </v>
      </c>
      <c r="B2" s="472"/>
      <c r="C2" s="472"/>
      <c r="D2" s="472"/>
      <c r="E2" s="472"/>
      <c r="F2" s="472"/>
    </row>
    <row r="3" spans="1:6" ht="24.75" customHeight="1">
      <c r="A3" s="472" t="s">
        <v>254</v>
      </c>
      <c r="B3" s="472"/>
      <c r="C3" s="472"/>
      <c r="D3" s="472"/>
      <c r="E3" s="472"/>
      <c r="F3" s="472"/>
    </row>
    <row r="5" spans="1:6" ht="15.75" thickBot="1"/>
    <row r="6" spans="1:6" ht="68.25" customHeight="1">
      <c r="A6" s="264" t="s">
        <v>3</v>
      </c>
      <c r="B6" s="265" t="s">
        <v>188</v>
      </c>
      <c r="C6" s="266" t="s">
        <v>189</v>
      </c>
      <c r="D6" s="264" t="s">
        <v>118</v>
      </c>
      <c r="E6" s="265" t="s">
        <v>190</v>
      </c>
      <c r="F6" s="266" t="s">
        <v>191</v>
      </c>
    </row>
    <row r="7" spans="1:6" s="271" customFormat="1" ht="39.75" customHeight="1">
      <c r="A7" s="267">
        <v>1</v>
      </c>
      <c r="B7" s="268"/>
      <c r="C7" s="269">
        <f>SUM(C8:C10)</f>
        <v>9</v>
      </c>
      <c r="D7" s="267">
        <f>SUM(D8:D10)</f>
        <v>37</v>
      </c>
      <c r="E7" s="270">
        <f>SUM(E8:E10)</f>
        <v>0</v>
      </c>
      <c r="F7" s="269">
        <f>SUM(F8:F10)</f>
        <v>6</v>
      </c>
    </row>
    <row r="8" spans="1:6" ht="25.5" customHeight="1">
      <c r="A8" s="272">
        <v>1.1000000000000001</v>
      </c>
      <c r="B8" s="273" t="s">
        <v>264</v>
      </c>
      <c r="C8" s="274">
        <v>9</v>
      </c>
      <c r="D8" s="272">
        <v>37</v>
      </c>
      <c r="E8" s="275"/>
      <c r="F8" s="274">
        <v>6</v>
      </c>
    </row>
    <row r="9" spans="1:6" ht="25.5" customHeight="1">
      <c r="A9" s="272">
        <v>1.2</v>
      </c>
      <c r="B9" s="273"/>
      <c r="C9" s="274"/>
      <c r="D9" s="272"/>
      <c r="E9" s="275"/>
      <c r="F9" s="276"/>
    </row>
    <row r="10" spans="1:6" ht="25.5" customHeight="1">
      <c r="A10" s="272">
        <v>1.3</v>
      </c>
      <c r="B10" s="273"/>
      <c r="C10" s="274"/>
      <c r="D10" s="272"/>
      <c r="E10" s="275"/>
      <c r="F10" s="276"/>
    </row>
    <row r="11" spans="1:6" s="271" customFormat="1" ht="42" customHeight="1">
      <c r="A11" s="267">
        <v>2</v>
      </c>
      <c r="B11" s="268"/>
      <c r="C11" s="269">
        <f>SUM(C12:C14)</f>
        <v>4</v>
      </c>
      <c r="D11" s="267">
        <f>SUM(D12:D14)</f>
        <v>17</v>
      </c>
      <c r="E11" s="270">
        <f>SUM(E12:E14)</f>
        <v>0</v>
      </c>
      <c r="F11" s="269">
        <f>SUM(F12:F14)</f>
        <v>4</v>
      </c>
    </row>
    <row r="12" spans="1:6" ht="21.75" customHeight="1">
      <c r="A12" s="272">
        <v>2.1</v>
      </c>
      <c r="B12" s="273" t="s">
        <v>265</v>
      </c>
      <c r="C12" s="274">
        <v>4</v>
      </c>
      <c r="D12" s="272">
        <v>17</v>
      </c>
      <c r="E12" s="275"/>
      <c r="F12" s="274">
        <v>4</v>
      </c>
    </row>
    <row r="13" spans="1:6" ht="21.75" customHeight="1">
      <c r="A13" s="272">
        <v>2.2000000000000002</v>
      </c>
      <c r="B13" s="273"/>
      <c r="C13" s="274"/>
      <c r="D13" s="272"/>
      <c r="E13" s="275"/>
      <c r="F13" s="276"/>
    </row>
    <row r="14" spans="1:6" ht="21.75" customHeight="1">
      <c r="A14" s="272">
        <v>2.2999999999999998</v>
      </c>
      <c r="B14" s="273"/>
      <c r="C14" s="274"/>
      <c r="D14" s="272"/>
      <c r="E14" s="275"/>
      <c r="F14" s="276"/>
    </row>
    <row r="15" spans="1:6" s="271" customFormat="1" ht="37.5" hidden="1" customHeight="1">
      <c r="A15" s="267">
        <v>3</v>
      </c>
      <c r="B15" s="268"/>
      <c r="C15" s="269">
        <f>SUM(C16:C18)</f>
        <v>0</v>
      </c>
      <c r="D15" s="267">
        <f>SUM(D16:D18)</f>
        <v>0</v>
      </c>
      <c r="E15" s="270">
        <f>SUM(E16:E18)</f>
        <v>0</v>
      </c>
      <c r="F15" s="269">
        <f>SUM(F16:F18)</f>
        <v>0</v>
      </c>
    </row>
    <row r="16" spans="1:6" ht="23.25" hidden="1" customHeight="1">
      <c r="A16" s="272">
        <v>3.1</v>
      </c>
      <c r="B16" s="273"/>
      <c r="C16" s="274"/>
      <c r="D16" s="272"/>
      <c r="E16" s="275"/>
      <c r="F16" s="276"/>
    </row>
    <row r="17" spans="1:6" ht="23.25" hidden="1" customHeight="1">
      <c r="A17" s="272">
        <v>3.2</v>
      </c>
      <c r="B17" s="273"/>
      <c r="C17" s="274"/>
      <c r="D17" s="272"/>
      <c r="E17" s="275"/>
      <c r="F17" s="276"/>
    </row>
    <row r="18" spans="1:6" ht="23.25" hidden="1" customHeight="1">
      <c r="A18" s="272">
        <v>3.3</v>
      </c>
      <c r="B18" s="273"/>
      <c r="C18" s="274"/>
      <c r="D18" s="272"/>
      <c r="E18" s="275"/>
      <c r="F18" s="276"/>
    </row>
    <row r="19" spans="1:6" s="271" customFormat="1" ht="37.5" hidden="1" customHeight="1">
      <c r="A19" s="267">
        <v>4</v>
      </c>
      <c r="B19" s="268"/>
      <c r="C19" s="269">
        <f>SUM(C20:C22)</f>
        <v>0</v>
      </c>
      <c r="D19" s="267">
        <f>SUM(D20:D22)</f>
        <v>0</v>
      </c>
      <c r="E19" s="270">
        <f>SUM(E20:E22)</f>
        <v>0</v>
      </c>
      <c r="F19" s="269">
        <f>SUM(F20:F22)</f>
        <v>0</v>
      </c>
    </row>
    <row r="20" spans="1:6" ht="23.25" hidden="1" customHeight="1">
      <c r="A20" s="272">
        <v>4.0999999999999996</v>
      </c>
      <c r="B20" s="273"/>
      <c r="C20" s="274"/>
      <c r="D20" s="272"/>
      <c r="E20" s="275"/>
      <c r="F20" s="276"/>
    </row>
    <row r="21" spans="1:6" ht="23.25" hidden="1" customHeight="1">
      <c r="A21" s="272">
        <v>4.2</v>
      </c>
      <c r="B21" s="273"/>
      <c r="C21" s="274"/>
      <c r="D21" s="272"/>
      <c r="E21" s="275"/>
      <c r="F21" s="276"/>
    </row>
    <row r="22" spans="1:6" ht="23.25" hidden="1" customHeight="1">
      <c r="A22" s="272">
        <v>4.3</v>
      </c>
      <c r="B22" s="273"/>
      <c r="C22" s="274"/>
      <c r="D22" s="272"/>
      <c r="E22" s="275"/>
      <c r="F22" s="276"/>
    </row>
    <row r="23" spans="1:6" s="271" customFormat="1" ht="44.25" customHeight="1" thickBot="1">
      <c r="A23" s="277"/>
      <c r="B23" s="278" t="s">
        <v>66</v>
      </c>
      <c r="C23" s="279">
        <f>C7+C11+C15+C19</f>
        <v>13</v>
      </c>
      <c r="D23" s="277">
        <f>D7+D11+D15+D19</f>
        <v>54</v>
      </c>
      <c r="E23" s="280">
        <f>E7+E11+E15+E19</f>
        <v>0</v>
      </c>
      <c r="F23" s="279">
        <f>F7+F11+F15+F19</f>
        <v>10</v>
      </c>
    </row>
    <row r="24" spans="1:6" ht="20.25" customHeight="1"/>
    <row r="25" spans="1:6" ht="20.25" customHeight="1">
      <c r="B25" s="261" t="s">
        <v>192</v>
      </c>
    </row>
    <row r="26" spans="1:6" ht="20.25" customHeight="1">
      <c r="B26" s="261"/>
    </row>
    <row r="27" spans="1:6" ht="20.25" customHeight="1">
      <c r="B27" s="261"/>
    </row>
    <row r="28" spans="1:6" ht="23.25" customHeight="1">
      <c r="B28" s="144" t="s">
        <v>2</v>
      </c>
      <c r="D28" s="473" t="str">
        <f>+'Ekamut-caxs'!D73</f>
        <v>Ն.Քալանթարյան</v>
      </c>
      <c r="E28" s="473"/>
    </row>
    <row r="29" spans="1:6" ht="11.25" customHeight="1">
      <c r="B29" s="281" t="s">
        <v>4</v>
      </c>
      <c r="D29" s="474" t="s">
        <v>5</v>
      </c>
      <c r="E29" s="474"/>
    </row>
    <row r="30" spans="1:6" ht="24" customHeight="1">
      <c r="B30" s="271" t="s">
        <v>6</v>
      </c>
      <c r="D30" s="473" t="str">
        <f>+'Ekamut-caxs'!D75</f>
        <v>Ա.Թորոսյան</v>
      </c>
      <c r="E30" s="473"/>
    </row>
    <row r="31" spans="1:6" ht="16.5" customHeight="1">
      <c r="B31" s="263" t="s">
        <v>193</v>
      </c>
      <c r="D31" s="470" t="s">
        <v>5</v>
      </c>
      <c r="E31" s="470"/>
    </row>
    <row r="32" spans="1:6" ht="18">
      <c r="E32" s="282"/>
    </row>
    <row r="33" spans="5:5" ht="15.75" customHeight="1">
      <c r="E33" s="283"/>
    </row>
    <row r="34" spans="5:5" ht="21" customHeight="1">
      <c r="E34" s="282"/>
    </row>
    <row r="35" spans="5:5">
      <c r="E35" s="28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https://mul2.yerevan.am/tasks/2628274/oneclick?token=b6eeb9ae8b15b9a2aa8974e2ecebb78c</cp:keywords>
  <cp:lastModifiedBy>Lusine Petrosyan</cp:lastModifiedBy>
  <cp:lastPrinted>2025-11-26T05:29:33Z</cp:lastPrinted>
  <dcterms:created xsi:type="dcterms:W3CDTF">1996-10-14T23:33:28Z</dcterms:created>
  <dcterms:modified xsi:type="dcterms:W3CDTF">2025-12-24T12:06:34Z</dcterms:modified>
</cp:coreProperties>
</file>